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66925"/>
  <mc:AlternateContent xmlns:mc="http://schemas.openxmlformats.org/markup-compatibility/2006">
    <mc:Choice Requires="x15">
      <x15ac:absPath xmlns:x15ac="http://schemas.microsoft.com/office/spreadsheetml/2010/11/ac" url="https://mailbip.sharepoint.com/sites/ARES-BandoMultimisuraPNRR/Documenti condivisi/General/03_Costi/SAL PSN-LDO/SAL IV 2025 - Settembre/Allegati Relazione/6_VALORIZZAZIONE PENALI/"/>
    </mc:Choice>
  </mc:AlternateContent>
  <xr:revisionPtr revIDLastSave="267" documentId="8_{2A57ABBF-1728-4C5B-8CAA-28EB8F3E298B}" xr6:coauthVersionLast="47" xr6:coauthVersionMax="47" xr10:uidLastSave="{07A71E36-2421-4C79-85F1-4FAC13983D59}"/>
  <bookViews>
    <workbookView xWindow="-104" yWindow="-104" windowWidth="22326" windowHeight="13329" tabRatio="892" activeTab="4" xr2:uid="{2BAB3092-99B3-4F81-86B9-8F66E56324F2}"/>
  </bookViews>
  <sheets>
    <sheet name="Sintesi" sheetId="37" r:id="rId1"/>
    <sheet name="IQ01" sheetId="7" r:id="rId2"/>
    <sheet name="IQ02" sheetId="8" r:id="rId3"/>
    <sheet name="IQ03" sheetId="9" r:id="rId4"/>
    <sheet name="IQ03 - calcolo progettuale" sheetId="36" r:id="rId5"/>
    <sheet name="IQ04" sheetId="11" r:id="rId6"/>
    <sheet name="IQ04 - calcolo progettuale" sheetId="12" r:id="rId7"/>
    <sheet name="IQ05" sheetId="13" r:id="rId8"/>
    <sheet name="IQ06" sheetId="15" r:id="rId9"/>
    <sheet name="IQ07" sheetId="16" r:id="rId10"/>
    <sheet name="IQ08" sheetId="18" r:id="rId11"/>
    <sheet name="IQ09" sheetId="19" r:id="rId12"/>
    <sheet name="IQ10" sheetId="20" r:id="rId13"/>
    <sheet name="IQ10 - calcolo esercizio" sheetId="28" r:id="rId14"/>
    <sheet name="IQ11" sheetId="21" r:id="rId15"/>
    <sheet name="IQ12" sheetId="22" r:id="rId16"/>
    <sheet name="IQ13" sheetId="23" r:id="rId17"/>
    <sheet name="IQ14" sheetId="24" r:id="rId18"/>
    <sheet name="IQ15" sheetId="25" r:id="rId19"/>
    <sheet name="IQ016" sheetId="17" r:id="rId20"/>
    <sheet name="IQ017" sheetId="27" r:id="rId21"/>
    <sheet name="IQ17 - calcolo esercizio" sheetId="35" r:id="rId22"/>
    <sheet name="IQ018" sheetId="26" r:id="rId23"/>
    <sheet name="Sinottico importi complessivi" sheetId="34" r:id="rId24"/>
    <sheet name="Base dati importi" sheetId="33" r:id="rId25"/>
  </sheets>
  <definedNames>
    <definedName name="_xlnm._FilterDatabase" localSheetId="4" hidden="1">'IQ03 - calcolo progettuale'!$A$1:$O$62</definedName>
  </definedNames>
  <calcPr calcId="191028"/>
  <pivotCaches>
    <pivotCache cacheId="28" r:id="rId2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35" l="1"/>
  <c r="I4" i="35"/>
  <c r="J35" i="36"/>
  <c r="J34" i="36"/>
  <c r="I61" i="36"/>
  <c r="K61" i="36" s="1"/>
  <c r="I60" i="36"/>
  <c r="K60" i="36" s="1"/>
  <c r="I59" i="36"/>
  <c r="K59" i="36" s="1"/>
  <c r="I58" i="36"/>
  <c r="I57" i="36"/>
  <c r="I56" i="36"/>
  <c r="I55" i="36"/>
  <c r="I54" i="36"/>
  <c r="I53" i="36"/>
  <c r="I52" i="36"/>
  <c r="I51" i="36"/>
  <c r="I50" i="36"/>
  <c r="I49" i="36"/>
  <c r="I48" i="36"/>
  <c r="I47" i="36"/>
  <c r="I46" i="36"/>
  <c r="K46" i="36" s="1"/>
  <c r="N46" i="36" s="1"/>
  <c r="I45" i="36"/>
  <c r="K45" i="36" s="1"/>
  <c r="N45" i="36" s="1"/>
  <c r="I44" i="36"/>
  <c r="K44" i="36" s="1"/>
  <c r="I43" i="36"/>
  <c r="K43" i="36" s="1"/>
  <c r="I42" i="36"/>
  <c r="K42" i="36" s="1"/>
  <c r="I41" i="36"/>
  <c r="I40" i="36"/>
  <c r="I39" i="36"/>
  <c r="I38" i="36"/>
  <c r="I37" i="36"/>
  <c r="I36" i="36"/>
  <c r="I35" i="36"/>
  <c r="I34" i="36"/>
  <c r="I33" i="36"/>
  <c r="I32" i="36"/>
  <c r="I31" i="36"/>
  <c r="I30" i="36"/>
  <c r="I29" i="36"/>
  <c r="K29" i="36" s="1"/>
  <c r="N29" i="36" s="1"/>
  <c r="I28" i="36"/>
  <c r="K28" i="36" s="1"/>
  <c r="N28" i="36" s="1"/>
  <c r="I27" i="36"/>
  <c r="K27" i="36" s="1"/>
  <c r="I26" i="36"/>
  <c r="K26" i="36" s="1"/>
  <c r="I25" i="36"/>
  <c r="K25" i="36" s="1"/>
  <c r="I24" i="36"/>
  <c r="K24" i="36" s="1"/>
  <c r="N24" i="36" s="1"/>
  <c r="I23" i="36"/>
  <c r="K23" i="36" s="1"/>
  <c r="N23" i="36" s="1"/>
  <c r="I22" i="36"/>
  <c r="K22" i="36" s="1"/>
  <c r="N22" i="36" s="1"/>
  <c r="I21" i="36"/>
  <c r="K21" i="36" s="1"/>
  <c r="N21" i="36" s="1"/>
  <c r="I20" i="36"/>
  <c r="K20" i="36" s="1"/>
  <c r="N20" i="36" s="1"/>
  <c r="I19" i="36"/>
  <c r="K19" i="36" s="1"/>
  <c r="N19" i="36" s="1"/>
  <c r="I18" i="36"/>
  <c r="K18" i="36" s="1"/>
  <c r="N18" i="36" s="1"/>
  <c r="I17" i="36"/>
  <c r="K17" i="36" s="1"/>
  <c r="N17" i="36" s="1"/>
  <c r="I16" i="36"/>
  <c r="K16" i="36" s="1"/>
  <c r="N16" i="36" s="1"/>
  <c r="I15" i="36"/>
  <c r="K15" i="36" s="1"/>
  <c r="N15" i="36" s="1"/>
  <c r="I14" i="36"/>
  <c r="K14" i="36" s="1"/>
  <c r="N14" i="36" s="1"/>
  <c r="I13" i="36"/>
  <c r="K13" i="36" s="1"/>
  <c r="N13" i="36" s="1"/>
  <c r="I12" i="36"/>
  <c r="K12" i="36" s="1"/>
  <c r="N12" i="36" s="1"/>
  <c r="I11" i="36"/>
  <c r="K11" i="36" s="1"/>
  <c r="N11" i="36" s="1"/>
  <c r="I10" i="36"/>
  <c r="K10" i="36" s="1"/>
  <c r="N10" i="36" s="1"/>
  <c r="I9" i="36"/>
  <c r="K9" i="36" s="1"/>
  <c r="N9" i="36" s="1"/>
  <c r="I8" i="36"/>
  <c r="K8" i="36" s="1"/>
  <c r="N8" i="36" s="1"/>
  <c r="I7" i="36"/>
  <c r="K7" i="36" s="1"/>
  <c r="N7" i="36" s="1"/>
  <c r="I6" i="36"/>
  <c r="K6" i="36" s="1"/>
  <c r="N6" i="36" s="1"/>
  <c r="I5" i="36"/>
  <c r="K5" i="36" s="1"/>
  <c r="N5" i="36" s="1"/>
  <c r="I4" i="36"/>
  <c r="K4" i="36" s="1"/>
  <c r="N4" i="36" s="1"/>
  <c r="I3" i="36"/>
  <c r="K3" i="36" s="1"/>
  <c r="N3" i="36" s="1"/>
  <c r="I2" i="36"/>
  <c r="K2" i="36" s="1"/>
  <c r="N2" i="36" s="1"/>
  <c r="A4" i="37"/>
  <c r="A3" i="37"/>
  <c r="A2" i="37"/>
  <c r="B3" i="37"/>
  <c r="N26" i="36"/>
  <c r="K31" i="36" l="1"/>
  <c r="J36" i="36"/>
  <c r="K36" i="36" s="1"/>
  <c r="K35" i="36"/>
  <c r="J31" i="36"/>
  <c r="K34" i="36"/>
  <c r="J37" i="36"/>
  <c r="J30" i="36"/>
  <c r="J32" i="36"/>
  <c r="K32" i="36" s="1"/>
  <c r="J38" i="36"/>
  <c r="K38" i="36" s="1"/>
  <c r="J40" i="36"/>
  <c r="K30" i="36"/>
  <c r="J33" i="36"/>
  <c r="K33" i="36" s="1"/>
  <c r="J39" i="36"/>
  <c r="J41" i="36"/>
  <c r="K39" i="36"/>
  <c r="K40" i="36"/>
  <c r="K41" i="36"/>
  <c r="K37" i="36"/>
  <c r="N25" i="36"/>
  <c r="N27" i="36"/>
  <c r="N61" i="36"/>
  <c r="N60" i="36"/>
  <c r="N59" i="36"/>
  <c r="N44" i="36"/>
  <c r="N43" i="36"/>
  <c r="N42" i="36"/>
  <c r="I2" i="35"/>
  <c r="K2" i="35" s="1"/>
  <c r="I3" i="35"/>
  <c r="K3" i="35" s="1"/>
  <c r="M61" i="36"/>
  <c r="M54" i="36"/>
  <c r="M30" i="36"/>
  <c r="M13" i="36"/>
  <c r="M28" i="36"/>
  <c r="M33" i="36"/>
  <c r="M29" i="36"/>
  <c r="M14" i="36"/>
  <c r="M26" i="36"/>
  <c r="M12" i="36"/>
  <c r="M37" i="36"/>
  <c r="M52" i="36"/>
  <c r="M60" i="36"/>
  <c r="M11" i="36"/>
  <c r="M22" i="36"/>
  <c r="M55" i="36"/>
  <c r="M25" i="36"/>
  <c r="M57" i="36"/>
  <c r="M38" i="36"/>
  <c r="M34" i="36"/>
  <c r="M6" i="36"/>
  <c r="M7" i="36"/>
  <c r="M59" i="36"/>
  <c r="M51" i="36"/>
  <c r="M20" i="36"/>
  <c r="M40" i="36"/>
  <c r="M23" i="36"/>
  <c r="M48" i="36"/>
  <c r="M45" i="36"/>
  <c r="M56" i="36"/>
  <c r="M2" i="36"/>
  <c r="M42" i="36"/>
  <c r="M9" i="36"/>
  <c r="M4" i="36"/>
  <c r="M58" i="36"/>
  <c r="M44" i="36"/>
  <c r="M36" i="36"/>
  <c r="M27" i="36"/>
  <c r="M17" i="36"/>
  <c r="M41" i="36"/>
  <c r="M3" i="36"/>
  <c r="M32" i="36"/>
  <c r="M50" i="36"/>
  <c r="M47" i="36"/>
  <c r="M15" i="36"/>
  <c r="M21" i="36"/>
  <c r="M24" i="36"/>
  <c r="M49" i="36"/>
  <c r="M19" i="36"/>
  <c r="M16" i="36"/>
  <c r="M39" i="36"/>
  <c r="M43" i="36"/>
  <c r="M18" i="36"/>
  <c r="M10" i="36"/>
  <c r="M31" i="36"/>
  <c r="M5" i="36"/>
  <c r="M53" i="36"/>
  <c r="M8" i="36"/>
  <c r="M46" i="36"/>
  <c r="M35" i="36"/>
  <c r="N36" i="36" l="1"/>
  <c r="J53" i="36"/>
  <c r="K53" i="36" s="1"/>
  <c r="N53" i="36" s="1"/>
  <c r="N38" i="36"/>
  <c r="O38" i="36" s="1"/>
  <c r="J55" i="36"/>
  <c r="K55" i="36" s="1"/>
  <c r="N55" i="36" s="1"/>
  <c r="O55" i="36" s="1"/>
  <c r="N32" i="36"/>
  <c r="O32" i="36" s="1"/>
  <c r="J49" i="36"/>
  <c r="K49" i="36" s="1"/>
  <c r="N49" i="36" s="1"/>
  <c r="O49" i="36" s="1"/>
  <c r="N37" i="36"/>
  <c r="J54" i="36"/>
  <c r="K54" i="36" s="1"/>
  <c r="N54" i="36" s="1"/>
  <c r="N34" i="36"/>
  <c r="O34" i="36" s="1"/>
  <c r="J51" i="36"/>
  <c r="K51" i="36" s="1"/>
  <c r="N51" i="36" s="1"/>
  <c r="N31" i="36"/>
  <c r="O31" i="36" s="1"/>
  <c r="J48" i="36"/>
  <c r="K48" i="36" s="1"/>
  <c r="N48" i="36" s="1"/>
  <c r="O48" i="36" s="1"/>
  <c r="N41" i="36"/>
  <c r="J58" i="36"/>
  <c r="K58" i="36" s="1"/>
  <c r="N58" i="36" s="1"/>
  <c r="N40" i="36"/>
  <c r="O40" i="36" s="1"/>
  <c r="J57" i="36"/>
  <c r="K57" i="36" s="1"/>
  <c r="N57" i="36" s="1"/>
  <c r="N33" i="36"/>
  <c r="O33" i="36" s="1"/>
  <c r="J50" i="36"/>
  <c r="K50" i="36" s="1"/>
  <c r="N50" i="36" s="1"/>
  <c r="O50" i="36" s="1"/>
  <c r="N39" i="36"/>
  <c r="J56" i="36"/>
  <c r="K56" i="36" s="1"/>
  <c r="N56" i="36" s="1"/>
  <c r="N30" i="36"/>
  <c r="O30" i="36" s="1"/>
  <c r="J47" i="36"/>
  <c r="K47" i="36" s="1"/>
  <c r="N47" i="36" s="1"/>
  <c r="O47" i="36" s="1"/>
  <c r="N35" i="36"/>
  <c r="O35" i="36" s="1"/>
  <c r="J52" i="36"/>
  <c r="K52" i="36" s="1"/>
  <c r="N52" i="36" s="1"/>
  <c r="O36" i="36"/>
  <c r="O41" i="36"/>
  <c r="O39" i="36"/>
  <c r="O37" i="36"/>
  <c r="O23" i="36"/>
  <c r="O17" i="36"/>
  <c r="O24" i="36"/>
  <c r="O16" i="36"/>
  <c r="O18" i="36"/>
  <c r="O22" i="36"/>
  <c r="O19" i="36"/>
  <c r="O21" i="36"/>
  <c r="O15" i="36"/>
  <c r="O20" i="36"/>
  <c r="O53" i="36"/>
  <c r="O54" i="36"/>
  <c r="O57" i="36"/>
  <c r="O58" i="36"/>
  <c r="O51" i="36"/>
  <c r="O52" i="36"/>
  <c r="O56" i="36"/>
  <c r="O45" i="36"/>
  <c r="O59" i="36"/>
  <c r="O46" i="36"/>
  <c r="O61" i="36"/>
  <c r="O60" i="36"/>
  <c r="O42" i="36"/>
  <c r="O28" i="36"/>
  <c r="O29" i="36"/>
  <c r="O43" i="36"/>
  <c r="O44" i="36"/>
  <c r="O13" i="36"/>
  <c r="O11" i="36"/>
  <c r="O25" i="36"/>
  <c r="O27" i="36"/>
  <c r="O14" i="36"/>
  <c r="O12" i="36"/>
  <c r="O26" i="36"/>
  <c r="O6" i="36"/>
  <c r="O10" i="36"/>
  <c r="O8" i="36"/>
  <c r="O2" i="36"/>
  <c r="O7" i="36"/>
  <c r="O4" i="36"/>
  <c r="O5" i="36"/>
  <c r="O3" i="36"/>
  <c r="O9" i="36"/>
  <c r="K5" i="35"/>
  <c r="K7" i="35" s="1"/>
  <c r="I3" i="28"/>
  <c r="I2" i="28"/>
  <c r="C10" i="12"/>
  <c r="D10" i="12" s="1"/>
  <c r="C9" i="12"/>
  <c r="D9" i="12"/>
  <c r="C8" i="12"/>
  <c r="D8" i="12" s="1"/>
  <c r="C7" i="12"/>
  <c r="D7" i="12" s="1"/>
  <c r="C6" i="12"/>
  <c r="D6" i="12" s="1"/>
  <c r="C5" i="12"/>
  <c r="D5" i="12" s="1"/>
  <c r="C4" i="12"/>
  <c r="D4" i="12" s="1"/>
  <c r="C3" i="12"/>
  <c r="D3" i="12" s="1"/>
  <c r="C2" i="12"/>
  <c r="D2" i="12" s="1"/>
  <c r="K8" i="35"/>
  <c r="B4" i="37" l="1"/>
  <c r="O62" i="36"/>
  <c r="B2" i="37" s="1"/>
  <c r="D11" i="12"/>
  <c r="J2" i="28"/>
  <c r="I5" i="28"/>
  <c r="I6" i="28" s="1"/>
  <c r="I7" i="28" s="1"/>
  <c r="B18" i="11"/>
  <c r="B18" i="13" l="1"/>
  <c r="B5" i="37" l="1"/>
  <c r="B18" i="9"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BB213FB-AFBC-4C5F-AB12-7C5B9225271F}" keepAlive="1" name="Query - Table1" description="Connection to the 'Table1' query in the workbook." type="5" refreshedVersion="0"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<sst xmlns="http://schemas.openxmlformats.org/spreadsheetml/2006/main" count="1565" uniqueCount="245">
  <si>
    <t>Progetto Esecutivo SISAR</t>
  </si>
  <si>
    <t>Deliverable</t>
  </si>
  <si>
    <t>Piano di Migrazione di Dettaglio</t>
  </si>
  <si>
    <t>Progetto Esecutivo Network e Security</t>
  </si>
  <si>
    <t>Progetto Esecutivo SIRMES</t>
  </si>
  <si>
    <t>Progetto Esecutivo Assistenza Residenziale e Semi-Residenziale</t>
  </si>
  <si>
    <t>Progetto Esecutivo Continuità Assistenziale NUE 116/117</t>
  </si>
  <si>
    <t>Progetto Esecutivo AREUS 118/112</t>
  </si>
  <si>
    <t>IQ01 - Invio rendicontazione flussi mensili</t>
  </si>
  <si>
    <t>CALCOLO</t>
  </si>
  <si>
    <t>[Data effettiva di consegna di un deliverable] - [Data prevista di consegna di un deliverable]</t>
  </si>
  <si>
    <t>FREQUENZA</t>
  </si>
  <si>
    <t>Mensile</t>
  </si>
  <si>
    <t>SOGLIA</t>
  </si>
  <si>
    <t>PENALE</t>
  </si>
  <si>
    <t>200,00 €/gg</t>
  </si>
  <si>
    <t>APPLICAZIONE</t>
  </si>
  <si>
    <t>DTD</t>
  </si>
  <si>
    <t>Applicabile a fase progettuale</t>
  </si>
  <si>
    <t>NO</t>
  </si>
  <si>
    <t>Applicabile a fase di erogazione</t>
  </si>
  <si>
    <t>500,00 €/gg</t>
  </si>
  <si>
    <t>Annuale</t>
  </si>
  <si>
    <t>IQ02 - Invio rendicontazione flussi annuali</t>
  </si>
  <si>
    <t>IQ03 - Rispetto di una scadenza temporale</t>
  </si>
  <si>
    <t>A evento</t>
  </si>
  <si>
    <t>(0,05% dell'importo complessivo annuale dell'obiettivo/servizio nel contratto esecutivo) / gg</t>
  </si>
  <si>
    <t>Amministrazione</t>
  </si>
  <si>
    <t>SI</t>
  </si>
  <si>
    <t>SI*</t>
  </si>
  <si>
    <t>* Solo per servizi professionali continuativi</t>
  </si>
  <si>
    <t>Fase Progettuale</t>
  </si>
  <si>
    <t>PERIMETRO</t>
  </si>
  <si>
    <t>FATTORI DI CALCOLO</t>
  </si>
  <si>
    <t xml:space="preserve">L'indicatore si applica ai deliverable non inclusi nella convenzione (ambito IQ01\IQ02) ma previsti nel Piano di Migrazione di Dettaglio, ovvero:
- Progetto Esecutivo Network e Security;
- Progetto Esecutivo SIRMES;
- Progetto Esecutivo SISAR;
- Progetto Esecutivo Assistenza Residenziale e Semi-Residenziale;
- Progetto Esecutivo AREUS 118/112;
- Progetto Esecutivo Continuità Assistenziale NUE 116/117
</t>
  </si>
  <si>
    <t>CALCOLO EFFETTIVO</t>
  </si>
  <si>
    <r>
      <rPr>
        <b/>
        <sz val="11"/>
        <color theme="1"/>
        <rFont val="Calibri"/>
        <family val="2"/>
        <scheme val="minor"/>
      </rPr>
      <t>1. Data prevista di consegna di un deliverable</t>
    </r>
    <r>
      <rPr>
        <sz val="11"/>
        <color theme="1"/>
        <rFont val="Calibri"/>
        <family val="2"/>
        <scheme val="minor"/>
      </rPr>
      <t xml:space="preserve">: definita per ciascun deliverable all'interno del Piano di Migrazione di Dettaglio
</t>
    </r>
    <r>
      <rPr>
        <b/>
        <sz val="11"/>
        <color theme="1"/>
        <rFont val="Calibri"/>
        <family val="2"/>
        <scheme val="minor"/>
      </rPr>
      <t>2. Data effettiva di consegna di un deliverable</t>
    </r>
    <r>
      <rPr>
        <sz val="11"/>
        <color theme="1"/>
        <rFont val="Calibri"/>
        <family val="2"/>
        <scheme val="minor"/>
      </rPr>
      <t xml:space="preserve">: si considera la data di prima ricezione del deliverable, indipendentemente da successive revisioni (IQ04)
</t>
    </r>
    <r>
      <rPr>
        <b/>
        <sz val="11"/>
        <color theme="1"/>
        <rFont val="Calibri"/>
        <family val="2"/>
        <scheme val="minor"/>
      </rPr>
      <t>3. Importo complessivo annuale dell'obiettivo/servizio nel contratto esecutivo</t>
    </r>
    <r>
      <rPr>
        <sz val="11"/>
        <color theme="1"/>
        <rFont val="Calibri"/>
        <family val="2"/>
        <scheme val="minor"/>
      </rPr>
      <t>: si considera il totale delle una tantum relative al servizio collegato al deliverable</t>
    </r>
  </si>
  <si>
    <t>Ritardo (gg)</t>
  </si>
  <si>
    <t>Penale (€)</t>
  </si>
  <si>
    <t>Totale</t>
  </si>
  <si>
    <t>Foglio di calcolo della penale</t>
  </si>
  <si>
    <t>TOTALE CALCOLATO</t>
  </si>
  <si>
    <t>Fase di Erogazione</t>
  </si>
  <si>
    <t>IQ04 - Non approvazione di documenti</t>
  </si>
  <si>
    <t>[Numero rilievi]</t>
  </si>
  <si>
    <t>Semestrale</t>
  </si>
  <si>
    <t>500 € a rilievo</t>
  </si>
  <si>
    <r>
      <rPr>
        <b/>
        <sz val="11"/>
        <color theme="1"/>
        <rFont val="Calibri"/>
        <family val="2"/>
        <scheme val="minor"/>
      </rPr>
      <t>1. Numero rilievi:</t>
    </r>
    <r>
      <rPr>
        <sz val="11"/>
        <color theme="1"/>
        <rFont val="Calibri"/>
        <family val="2"/>
        <scheme val="minor"/>
      </rPr>
      <t xml:space="preserve"> si considera il numero di documenti non approvati da parte dell'Amministrazione</t>
    </r>
  </si>
  <si>
    <t>Numero versioni consegnate</t>
  </si>
  <si>
    <t>Numero revisioni</t>
  </si>
  <si>
    <t xml:space="preserve">L'indicatore si applica a tutti i deliverable progettuali, ovvero:
- Piano di Migrazione di Dettaglio;
- Progetto Esecutivo Network e Security;
- Progetto Esecutivo SIRMES;
- Progetto Esecutivo SISAR;
- Progetto Esecutivo Assistenza Residenziale e Semi-Residenziale;
- Progetto Esecutivo AREUS 118/112;
- Progetto Esecutivo Continuità Assistenziale NUE 116/117
- SAL
</t>
  </si>
  <si>
    <t>SAL I</t>
  </si>
  <si>
    <t>SAL II</t>
  </si>
  <si>
    <t>[Data attivazione intervento] - [Data richiesta intervento]</t>
  </si>
  <si>
    <t>0 per interventi pianificati nel Piano di Lavoro Generale, 5 altrimenti</t>
  </si>
  <si>
    <t>(0,1% dell'importo complessivo annuale del servizio nel contratto esecutivo) / 5gg</t>
  </si>
  <si>
    <r>
      <rPr>
        <b/>
        <sz val="11"/>
        <color theme="1"/>
        <rFont val="Calibri"/>
        <family val="2"/>
        <scheme val="minor"/>
      </rPr>
      <t xml:space="preserve">1. Data attivazione intervento: </t>
    </r>
    <r>
      <rPr>
        <sz val="11"/>
        <color theme="1"/>
        <rFont val="Calibri"/>
        <family val="2"/>
        <scheme val="minor"/>
      </rPr>
      <t xml:space="preserve">si considera la data di cutover, indicata nel verbale di collaudo del servizio. Per i servizi con più cutover, si considera l'ultima data di cutover
</t>
    </r>
    <r>
      <rPr>
        <b/>
        <sz val="11"/>
        <color theme="1"/>
        <rFont val="Calibri"/>
        <family val="2"/>
        <scheme val="minor"/>
      </rPr>
      <t>2. Data richiesta intervento</t>
    </r>
    <r>
      <rPr>
        <sz val="11"/>
        <color theme="1"/>
        <rFont val="Calibri"/>
        <family val="2"/>
        <scheme val="minor"/>
      </rPr>
      <t xml:space="preserve">: si considera la data dell'ultima milestone di collaudo prevista nel Gantt del PMD. Per servizi con più cutover, si considera l'ultima data di cutover
</t>
    </r>
    <r>
      <rPr>
        <b/>
        <sz val="11"/>
        <color theme="1"/>
        <rFont val="Calibri"/>
        <family val="2"/>
        <scheme val="minor"/>
      </rPr>
      <t>3. Importo complessivo annuale del servizio nel contratto esecutivo</t>
    </r>
    <r>
      <rPr>
        <sz val="11"/>
        <color theme="1"/>
        <rFont val="Calibri"/>
        <family val="2"/>
        <scheme val="minor"/>
      </rPr>
      <t>: si considera il totale delle una tantum relative al servizio collegato al deliverable</t>
    </r>
  </si>
  <si>
    <t xml:space="preserve">L'indicatore si applica agli interventi previsti nel Piano di Migrazione di Dettaglio, nello specifico si fa riferimento alla data di chiusura di ciascuna migrazione rispetto al Gantt:
- Migrazione Rischio Clinico
- Migrazione SISAR Ospedaliero e Territoriale
- Migrazione Assistenza Residenziale e Semi-Residenziale
- Migrazione Servizi AREUS Emergenza Territoriale 118 e Numero Unico 112
- Migrazione Servizi AREUS Assistenza Territoriale 116/117
</t>
  </si>
  <si>
    <t>IQ05 - Attivazione degli interventi</t>
  </si>
  <si>
    <t>IQ06 - Disponibilità degli strumenti di supporto</t>
  </si>
  <si>
    <t>(1 - [Totale della durata dei disservizi] / [Totale del tempo di erogazione al netto delle finestre di manutenzione]) * 100</t>
  </si>
  <si>
    <t>(0,1% dell'importo complessivo annuale del servizio nel contratto esecutivo) per ogni 0,01% in meno rispetto al valore di soglia</t>
  </si>
  <si>
    <t>L'indicatore si applica ai sistemi indicati in descrizione dell'indicatore</t>
  </si>
  <si>
    <r>
      <rPr>
        <b/>
        <sz val="11"/>
        <color theme="1"/>
        <rFont val="Calibri"/>
        <family val="2"/>
        <scheme val="minor"/>
      </rPr>
      <t>1. Totale della durata dei disservizi</t>
    </r>
    <r>
      <rPr>
        <sz val="11"/>
        <color theme="1"/>
        <rFont val="Calibri"/>
        <family val="2"/>
        <scheme val="minor"/>
      </rPr>
      <t xml:space="preserve">: misurazione del disservizio dall'apertura di ticket verso PSN fino alla chiusura definitiva del ticket. In caso di problematiche su servizio di ticketing, la misurazione del disservizio parte dalla prima segnalazione in altro canale fino alla comunicazione di chiusura definitiva sul medesimo canale di segnalazione
</t>
    </r>
    <r>
      <rPr>
        <b/>
        <sz val="11"/>
        <color theme="1"/>
        <rFont val="Calibri"/>
        <family val="2"/>
        <scheme val="minor"/>
      </rPr>
      <t>2. Totale del tempo di erogazione al netto delle finestre di manutenzione</t>
    </r>
    <r>
      <rPr>
        <sz val="11"/>
        <color theme="1"/>
        <rFont val="Calibri"/>
        <family val="2"/>
        <scheme val="minor"/>
      </rPr>
      <t>: misurazione del tempo di erogazione previsto nell'anno escluse finestre di manutenzione comunicate</t>
    </r>
  </si>
  <si>
    <t>Non implementato (nessun evento rilevato)</t>
  </si>
  <si>
    <t>IQ07 - Indisponibilità Infrastruttura</t>
  </si>
  <si>
    <t>[Data effettiva di avvio attività] - [Data prevista di avvio attività]</t>
  </si>
  <si>
    <t>150.000,00 € / gg</t>
  </si>
  <si>
    <t xml:space="preserve">L'indicatore si applica alla consegna delle risorse infrastrutturali all'Amministrazione da parte del PSN
</t>
  </si>
  <si>
    <r>
      <rPr>
        <b/>
        <sz val="11"/>
        <color theme="1"/>
        <rFont val="Calibri"/>
        <family val="2"/>
        <scheme val="minor"/>
      </rPr>
      <t xml:space="preserve">1. Data prevista di avvio attività: </t>
    </r>
    <r>
      <rPr>
        <sz val="11"/>
        <color theme="1"/>
        <rFont val="Calibri"/>
        <family val="2"/>
        <scheme val="minor"/>
      </rPr>
      <t xml:space="preserve">si considera 4 mesi dalla data di firma del contratto esecutivo
</t>
    </r>
    <r>
      <rPr>
        <b/>
        <sz val="11"/>
        <color theme="1"/>
        <rFont val="Calibri"/>
        <family val="2"/>
        <scheme val="minor"/>
      </rPr>
      <t>2. Data effettiva di avvio attività</t>
    </r>
    <r>
      <rPr>
        <sz val="11"/>
        <color theme="1"/>
        <rFont val="Calibri"/>
        <family val="2"/>
        <scheme val="minor"/>
      </rPr>
      <t>: si considera la data di ricezione della "welcome letter" da parte dell'Amministrazione</t>
    </r>
  </si>
  <si>
    <t>IQ016 - Tempo di presa in carico</t>
  </si>
  <si>
    <t>DESCRIZIONE</t>
  </si>
  <si>
    <t>L’indicatore di qualità verifica il ritardo del Fornitore nel produrre e fornire all’Amministrazione i documenti contrattuali della Convenzione nei tempi e/o nei modi rappresentati nel Contratto esecutivo e relativi allegati</t>
  </si>
  <si>
    <t xml:space="preserve"> </t>
  </si>
  <si>
    <t>Per ciascun servizio e per ciascun deliverable prodotto, l’indicatore verifica il rispetto di una scadenza stabilita dal Contratto e/o indicata nel Progetto di Fattibilità</t>
  </si>
  <si>
    <t>L’indicatore misura la tempestività di attivazione degli interventi relativi ai servizi professionali, a partire dalla richiesta dell’Amministrazione.
Viene misurato in giorni lavorativi.</t>
  </si>
  <si>
    <t>Il presente indicatore di qualità misura la disponibilità degli strumenti di supporto messi a disposizione dell’Amministrazione di seguito elencati, resi disponibili dal costituendo ATI per l’erogazione dei servizi stessi per l’intera durata contrattuale:
• Portale di Governo e Gestione della Fornitura
• Cruscotto sintetico di controllo/monitoraggio della fornitura
• Sistema di Trouble Ticketing
• Sistema di gestione documentale
Il servizio erogato dagli strumenti di supporto si intende indisponibile quando esso viene compromesso a causa di: mancata continuità elettrica, indisponibilità della rete di accesso del costituendo ATI e della connettività, mancato funzionamento dell’impianto antincendio e di condizionamento, problematiche IT della piattaforma Host, problematiche IT relative al middleware e applicative che inibiscono la completa fruizione del servizio.
L’indicatore di qualità rappresenta la percentuale di tempo durante il quale il servizio erogato dai sistemi di supporto è funzionante rispetto al periodo di osservazione contrattuale, in funzione della finestra temporale di erogazione, detratte le finestre mensili di manutenzione.
Eventuali interruzioni di servizio necessarie alla corretta esecuzione delle attività di commissioning e decommissioning, purché precedentemente comunicate, non saranno conteggiate.</t>
  </si>
  <si>
    <t>L’indicatore di qualità rappresenta il rispetto della scadenza di messa in esercizio dell’Infrastruttura proposta dal fornitore nei tempi previsti, ossia entro 4 mesi (120 giorni) dalla stipula del contratto.</t>
  </si>
  <si>
    <t>IQ08 - Disponibilità del servizio di Infrastruttura (Housing)</t>
  </si>
  <si>
    <t>([Numero workload previsti] - [Numero workload migrati])/[Numero workload previsti]</t>
  </si>
  <si>
    <t>&lt;= 10% per primo anno; &lt;= 5% per anni successivi</t>
  </si>
  <si>
    <t>1,5% importo annuale per ogni 10% sopra soglia</t>
  </si>
  <si>
    <t>IQ018 - Rispetto dei volumi previsti nel piano di migrazione</t>
  </si>
  <si>
    <t>L'indicatore si applica alla chiusura di ogni anno</t>
  </si>
  <si>
    <r>
      <rPr>
        <b/>
        <sz val="11"/>
        <color theme="1"/>
        <rFont val="Calibri"/>
        <family val="2"/>
        <scheme val="minor"/>
      </rPr>
      <t xml:space="preserve">1. Numero workload previsti: </t>
    </r>
    <r>
      <rPr>
        <sz val="11"/>
        <color theme="1"/>
        <rFont val="Calibri"/>
        <family val="2"/>
        <scheme val="minor"/>
      </rPr>
      <t xml:space="preserve">si considera il numero di componenti (VM, DB, etc.) richiesti in eventuali variazioni al Progetto del Piano dei Fabbisogni
</t>
    </r>
    <r>
      <rPr>
        <b/>
        <sz val="11"/>
        <color theme="1"/>
        <rFont val="Calibri"/>
        <family val="2"/>
        <scheme val="minor"/>
      </rPr>
      <t>2. Data workload migrati:</t>
    </r>
    <r>
      <rPr>
        <sz val="11"/>
        <color theme="1"/>
        <rFont val="Calibri"/>
        <family val="2"/>
        <scheme val="minor"/>
      </rPr>
      <t xml:space="preserve"> si considera il numero di componenti, tra quelli corrispondenti ai workload previsti, effettivamente configurati sul cloud dopo il cutover</t>
    </r>
  </si>
  <si>
    <r>
      <rPr>
        <b/>
        <sz val="11"/>
        <color theme="1"/>
        <rFont val="Calibri"/>
        <family val="2"/>
        <scheme val="minor"/>
      </rPr>
      <t xml:space="preserve">1. Numero workload previsti: </t>
    </r>
    <r>
      <rPr>
        <sz val="11"/>
        <color theme="1"/>
        <rFont val="Calibri"/>
        <family val="2"/>
        <scheme val="minor"/>
      </rPr>
      <t xml:space="preserve">si considera il numero di componenti (VM, DB, etc.) previsti nella progettazione to-be del Progetto del Piano dei Fabbisogni, nel Piano di Migrazione di Dettaglio o nel Progetto Esecutivo (o il documento più aggiornato in merito) (es. numero righe della tabella al capitolo 5.1.3 Progetto Esecutivo Rischio Clinico)
</t>
    </r>
    <r>
      <rPr>
        <b/>
        <sz val="11"/>
        <color theme="1"/>
        <rFont val="Calibri"/>
        <family val="2"/>
        <scheme val="minor"/>
      </rPr>
      <t>2. Data workload migrati:</t>
    </r>
    <r>
      <rPr>
        <sz val="11"/>
        <color theme="1"/>
        <rFont val="Calibri"/>
        <family val="2"/>
        <scheme val="minor"/>
      </rPr>
      <t xml:space="preserve"> si considera il numero di componenti, tra quelli corrispondenti ai workload previsti, effettivamente configurati sul cloud dopo il cutover</t>
    </r>
  </si>
  <si>
    <t>IQ017 - Tempo di risoluzione</t>
  </si>
  <si>
    <t>[Numero richieste con tempo di risoluzione a carico PSN minore o uguale al tempo massimo] / [Numero richieste totali]</t>
  </si>
  <si>
    <t>Trimestrale</t>
  </si>
  <si>
    <t>Priorità 1: 99%; Priorità 2: 97%; Priorità 3: 95%;</t>
  </si>
  <si>
    <t>0,1% dell'importo complessivo annuale del servizio di riferimento per ogni punto percentuale sotto soglia</t>
  </si>
  <si>
    <r>
      <rPr>
        <b/>
        <sz val="11"/>
        <color theme="1"/>
        <rFont val="Calibri"/>
        <family val="2"/>
        <scheme val="minor"/>
      </rPr>
      <t>1. Numero richieste con tempo di risoluzione a carico PSN minore o uguale al tempo massimo</t>
    </r>
    <r>
      <rPr>
        <sz val="11"/>
        <color theme="1"/>
        <rFont val="Calibri"/>
        <family val="2"/>
        <scheme val="minor"/>
      </rPr>
      <t xml:space="preserve">: si conteggiano i ticket con data priorità con tempo di risoluzione (escluso il tempo in cui il ticket è in attesa di informazioni non a carico di PSN) inferiore o uguale al tempo massimo per tale priorità
</t>
    </r>
    <r>
      <rPr>
        <b/>
        <sz val="11"/>
        <color theme="1"/>
        <rFont val="Calibri"/>
        <family val="2"/>
        <scheme val="minor"/>
      </rPr>
      <t>2. Numero richieste</t>
    </r>
    <r>
      <rPr>
        <sz val="11"/>
        <color theme="1"/>
        <rFont val="Calibri"/>
        <family val="2"/>
        <scheme val="minor"/>
      </rPr>
      <t>: si conteggiano i ticket con la data priorità</t>
    </r>
  </si>
  <si>
    <t>[Numero richieste prese in carico entro 10 minuti dall'apertura] / [Numero totale di richieste]</t>
  </si>
  <si>
    <t>0,05% per ogni punto percentuale sotto soglia</t>
  </si>
  <si>
    <t>L'indicatore si applica ai ticket aperti dall'Amministrazione trimestralmente</t>
  </si>
  <si>
    <r>
      <rPr>
        <b/>
        <sz val="11"/>
        <color theme="1"/>
        <rFont val="Calibri"/>
        <family val="2"/>
        <scheme val="minor"/>
      </rPr>
      <t>1. Numero richieste prese in carico entro 10 minuti dall'apertura</t>
    </r>
    <r>
      <rPr>
        <sz val="11"/>
        <color theme="1"/>
        <rFont val="Calibri"/>
        <family val="2"/>
        <scheme val="minor"/>
      </rPr>
      <t xml:space="preserve">: si conteggiano i ticket con data e ora di presa in carico entro 10 minuti dalla data e ora di apertura
</t>
    </r>
    <r>
      <rPr>
        <b/>
        <sz val="11"/>
        <color theme="1"/>
        <rFont val="Calibri"/>
        <family val="2"/>
        <scheme val="minor"/>
      </rPr>
      <t>2. Numero richieste</t>
    </r>
    <r>
      <rPr>
        <sz val="11"/>
        <color theme="1"/>
        <rFont val="Calibri"/>
        <family val="2"/>
        <scheme val="minor"/>
      </rPr>
      <t>: si conteggiano tutti i ticket</t>
    </r>
  </si>
  <si>
    <t>Non implementato (da verificare)</t>
  </si>
  <si>
    <t>(1 - ([Tempo totale di disservizio non programmato] / [Tempo totale esclusi disservizi programmati])) × 100</t>
  </si>
  <si>
    <t>0,1% dell’importo complessivo annuale del servizio di riferimento per ogni 0,01% sotto soglia</t>
  </si>
  <si>
    <t>L'indicatore si applica al periodo di riferimento, con infrastruttura a regime</t>
  </si>
  <si>
    <r>
      <rPr>
        <b/>
        <sz val="11"/>
        <color theme="1"/>
        <rFont val="Calibri"/>
        <family val="2"/>
        <scheme val="minor"/>
      </rPr>
      <t>1.Tempo totale di disservizio non programmato</t>
    </r>
    <r>
      <rPr>
        <sz val="11"/>
        <color theme="1"/>
        <rFont val="Calibri"/>
        <family val="2"/>
        <scheme val="minor"/>
      </rPr>
      <t>: si misura la somma del tempo di disservizio, escluse le finestre di manutenzione programmate
1.</t>
    </r>
    <r>
      <rPr>
        <b/>
        <sz val="11"/>
        <color theme="1"/>
        <rFont val="Calibri"/>
        <family val="2"/>
        <scheme val="minor"/>
      </rPr>
      <t>Tempo totale</t>
    </r>
    <r>
      <rPr>
        <sz val="11"/>
        <color theme="1"/>
        <rFont val="Calibri"/>
        <family val="2"/>
        <scheme val="minor"/>
      </rPr>
      <t>: si misura la somma del tempo di riferimento, escluse le finestre di manutenzione programmate</t>
    </r>
  </si>
  <si>
    <t>IQ09 - Disponibilità del servizio di Infrastruttura (Hosting)</t>
  </si>
  <si>
    <t>IQ10 - Disponibilità del servizio di IaaS, PaaS, BaaS, CaaS</t>
  </si>
  <si>
    <t>IQ11 - Rispetto dell'RTO</t>
  </si>
  <si>
    <t>[RTO effettivo] - [RTO atteso]</t>
  </si>
  <si>
    <t>Il presente indicatore di qualità misura il rispetto del RTO (Recovery Time Objective) nel caso di evento di disastro che rende indisponibile il Centro Servizi, per cause no imputabili al costituendo ATI. Il valore target è 30 minuti.</t>
  </si>
  <si>
    <t xml:space="preserve">Il servizio di Infrastruttura (in modalità IaaS, PaaS, BaaS, CaaS)  si intende indisponibile quando l’esercizio del servizio erogato viene compromesso a causa di: mancata continuità elettrica, indisponibilità della rete di accesso del costituendo ATI e della connettività, mancato funzionamento dell’impianto antincendio e di condizionamento, problematiche IT della piattaforma Host e qualunque altro evento riconducibile alla responsabilità del costituendo ATI.
L’indicatore di qualità rappresenta la percentuale di tempo durante il quale il servizio è funzionante rispetto al periodo di osservazione contrattuale, in funzione della finestra temporale di erogazione detratte le finestre mensili di manutenzione.
Eventuali interruzioni di servizio necessarie alla corretta esecuzione delle attività di commisioning e decommissioning, purché precedentemente comunicate, non saranno conteggiate.
</t>
  </si>
  <si>
    <t>Il presente indicatore di qualità misura il rispetto del RPO (Recovery Point Objective) nel caso di evento di disastro che rende indisponibile il Centro Servizi, per cause non imputabili al Fornitore.
Valore di RPO rappresenta la perdita dati tollerabile in termini di scostamento fra l’immagine dei dati del sito secondario rispetto ai dati del sito primario.
Il valore target è 15 secondi.</t>
  </si>
  <si>
    <t>Il presente indicatore di qualità misura il rispetto del RTO (Recovery Time Objective) nel caso di evento di disastro che rende indisponibile il Centro Servizi, per cause non imputabili al costituendo ATI. Il valore target è 4 ore.</t>
  </si>
  <si>
    <t>Il presente indicatore di qualità misura il rispetto del RPO (Recovery Point Objective) nel caso di evento di disastro che rende indisponibile il Centro Servizi, per cause non imputabili al Fornitore.
Valore di RPO rappresenta la perdita dati tollerabile in termini di scostamento fra l’immagine dei dati del sito secondario rispetto ai dati del sito primario.
Il valore target è 10 minuti.</t>
  </si>
  <si>
    <t>IQ014 - Rispetto dell’RPO su diversa Region</t>
  </si>
  <si>
    <t>IQ12 - Rispetto dell'RPO</t>
  </si>
  <si>
    <t>Campionamento effettuato due volte a settimana.
SLA su base annuale</t>
  </si>
  <si>
    <t>Ad evento</t>
  </si>
  <si>
    <t>IQ013 - Rispetto dell’RTO su diversa Region</t>
  </si>
  <si>
    <t>Il presente indicatore di qualità monitora il rispetto della scadenza di consegna/riconsegna dei principali deliverable e oggetti della fornitura (es. almeno i dati memorizzati nei DB, file di configurazione, immagine server etc…) stabilita dal contratto e/o dal piano di lavoro approvato, con indicazione della data di fine fornitura.
In particolare, l’indicatore riguarda la disponibilità verso l’Amministrazione dei dati conservati/configurazioni nell’ambito dei Centri Servizi alla fine della fornitura della singola componente di servizio</t>
  </si>
  <si>
    <t>Tempestività di presa in carico delle richieste multicanale ricevute da parte dell’Help Desk e relative ad anomalie e/o richiesta di accesso al Data Center.
Tempo, misurato in minuti, intercorrente tra la richiesta e la presa in carico della stessa coincidente con l’apertura del ticket da parte dell’help desk.
Il periodo di riferimento per la rilevazione dell’indicatore è pari a 3 mesi.
Il valore target è 10 minuti.</t>
  </si>
  <si>
    <t>Tempestività nell’esecuzione delle attività necessarie alla risoluzione delle richieste ricevute tramite il servizio di Help Desk e relative ad anomalie e/o richiesta di informazioni. Sono comprese le richieste aperte in automatico dagli Strumenti di monitoraggio e controllo.
Il valore target è differenziato per il livello di priorità attribuito al problema ed è riportato nella tabella precedente; sulla base dei 3 distinti valori target, si differenzieranno 3 diversi indicatori di qualità: IQ017a, IQ017b e IQ017c, definiti sulla base della successiva formulazione.</t>
  </si>
  <si>
    <t>L’indicatore misura lo scostamento % tra i workload migrati e quelli previsti dal piano di migrazione concordato tra le parti in fase di progetto.
Per tener conto dei ritardi non dovuti al team di migrazione, andrà revisionato in modo coerente lo SLA target dell’anno e il target degli anni successivi.</t>
  </si>
  <si>
    <r>
      <rPr>
        <b/>
        <sz val="11"/>
        <color theme="1"/>
        <rFont val="Calibri"/>
        <family val="2"/>
        <scheme val="minor"/>
      </rPr>
      <t>1.RTO effettivo</t>
    </r>
    <r>
      <rPr>
        <sz val="11"/>
        <color theme="1"/>
        <rFont val="Calibri"/>
        <family val="2"/>
        <scheme val="minor"/>
      </rPr>
      <t>: si misura il tempo di ripristino del servizio
2.</t>
    </r>
    <r>
      <rPr>
        <b/>
        <sz val="11"/>
        <color theme="1"/>
        <rFont val="Calibri"/>
        <family val="2"/>
        <scheme val="minor"/>
      </rPr>
      <t>RTO atteso</t>
    </r>
    <r>
      <rPr>
        <sz val="11"/>
        <color theme="1"/>
        <rFont val="Calibri"/>
        <family val="2"/>
        <scheme val="minor"/>
      </rPr>
      <t>: si considera il tempo di riferimento di 5 minuti</t>
    </r>
  </si>
  <si>
    <t>1 - ([Campionamenti fuori soglia]/[Campionamenti totali])</t>
  </si>
  <si>
    <r>
      <rPr>
        <b/>
        <sz val="11"/>
        <color theme="1"/>
        <rFont val="Calibri"/>
        <family val="2"/>
        <scheme val="minor"/>
      </rPr>
      <t>1.Campionamenti fuori soglia</t>
    </r>
    <r>
      <rPr>
        <sz val="11"/>
        <color theme="1"/>
        <rFont val="Calibri"/>
        <family val="2"/>
        <scheme val="minor"/>
      </rPr>
      <t>: si considerano i campionamenti con perdita di dati superiore ai 15 secondi
1.</t>
    </r>
    <r>
      <rPr>
        <b/>
        <sz val="11"/>
        <color theme="1"/>
        <rFont val="Calibri"/>
        <family val="2"/>
        <scheme val="minor"/>
      </rPr>
      <t>Campionamenti totali</t>
    </r>
    <r>
      <rPr>
        <sz val="11"/>
        <color theme="1"/>
        <rFont val="Calibri"/>
        <family val="2"/>
        <scheme val="minor"/>
      </rPr>
      <t>: si considerano tutti i campionamenti nel periodo di riferimento (104 se rispettato il numero di 2 a settimana)</t>
    </r>
  </si>
  <si>
    <t>0,1% dell’importo complessivo annuale del servizio di riferimento per ogni ora solare sopra soglia</t>
  </si>
  <si>
    <t>0,1% dell’importo complessivo annuale del servizio di riferimento per ogni minuto sopra soglia</t>
  </si>
  <si>
    <r>
      <rPr>
        <b/>
        <sz val="11"/>
        <color theme="1"/>
        <rFont val="Calibri"/>
        <family val="2"/>
        <scheme val="minor"/>
      </rPr>
      <t>1.RTO effettivo</t>
    </r>
    <r>
      <rPr>
        <sz val="11"/>
        <color theme="1"/>
        <rFont val="Calibri"/>
        <family val="2"/>
        <scheme val="minor"/>
      </rPr>
      <t>: si misura il tempo di ripristino del servizio
2.</t>
    </r>
    <r>
      <rPr>
        <b/>
        <sz val="11"/>
        <color theme="1"/>
        <rFont val="Calibri"/>
        <family val="2"/>
        <scheme val="minor"/>
      </rPr>
      <t>RTO atteso</t>
    </r>
    <r>
      <rPr>
        <sz val="11"/>
        <color theme="1"/>
        <rFont val="Calibri"/>
        <family val="2"/>
        <scheme val="minor"/>
      </rPr>
      <t>: si considera il tempo di riferimento di 25 minuti</t>
    </r>
  </si>
  <si>
    <r>
      <rPr>
        <b/>
        <sz val="11"/>
        <color theme="1"/>
        <rFont val="Calibri"/>
        <family val="2"/>
        <scheme val="minor"/>
      </rPr>
      <t>1.Campionamenti fuori soglia</t>
    </r>
    <r>
      <rPr>
        <sz val="11"/>
        <color theme="1"/>
        <rFont val="Calibri"/>
        <family val="2"/>
        <scheme val="minor"/>
      </rPr>
      <t>: si considerano i campionamenti con perdita di dati superiore ai 10 minuti
1.</t>
    </r>
    <r>
      <rPr>
        <b/>
        <sz val="11"/>
        <color theme="1"/>
        <rFont val="Calibri"/>
        <family val="2"/>
        <scheme val="minor"/>
      </rPr>
      <t>Campionamenti totali</t>
    </r>
    <r>
      <rPr>
        <sz val="11"/>
        <color theme="1"/>
        <rFont val="Calibri"/>
        <family val="2"/>
        <scheme val="minor"/>
      </rPr>
      <t>: si considerano tutti i campionamenti nel periodo di riferimento (104 se rispettato il numero di 2 a settimana)</t>
    </r>
  </si>
  <si>
    <t>0,1% dell’importo complessivo annuale del servizio di riferimento per ogni 1% sotto soglia e per ogni caso di inconsistenza dei dati di replica</t>
  </si>
  <si>
    <t>[Data effettiva] - [Data concordata]</t>
  </si>
  <si>
    <r>
      <rPr>
        <b/>
        <sz val="11"/>
        <color theme="1"/>
        <rFont val="Calibri"/>
        <family val="2"/>
        <scheme val="minor"/>
      </rPr>
      <t>1.Data effettiva</t>
    </r>
    <r>
      <rPr>
        <sz val="11"/>
        <color theme="1"/>
        <rFont val="Calibri"/>
        <family val="2"/>
        <scheme val="minor"/>
      </rPr>
      <t>: si considera la data di consegna\riconsegna dei deliverable a fine della fornitura
2.</t>
    </r>
    <r>
      <rPr>
        <b/>
        <sz val="11"/>
        <color theme="1"/>
        <rFont val="Calibri"/>
        <family val="2"/>
        <scheme val="minor"/>
      </rPr>
      <t>Data concordata</t>
    </r>
    <r>
      <rPr>
        <sz val="11"/>
        <color theme="1"/>
        <rFont val="Calibri"/>
        <family val="2"/>
        <scheme val="minor"/>
      </rPr>
      <t>: si considera la data concordata con l'Amministrazione per la consegna dei deliverable o, in assenza di data concordata, la data di fine fornitura prevista a contratto</t>
    </r>
  </si>
  <si>
    <t>0,05% dell’importo complessivo annuale del servizio di riferimento per ogni giorno sopra soglia</t>
  </si>
  <si>
    <t>IQ015 - Disponibilità dei dati a fine fornitura</t>
  </si>
  <si>
    <t>La definizione dei deliverable e la loro scadenza dipende dalle scadenze concordate con l'Amministrazione al termine della fase progettuale</t>
  </si>
  <si>
    <t>L'indicatore si applica ai deliverable previsti per i servizi professionali di sicurezza e per i servizi IT Operation per AREUS.</t>
  </si>
  <si>
    <t>-</t>
  </si>
  <si>
    <t>L'indicatore si applica ad interventi richiesti tramite ticket o tramite revisione del Piano dei Fabbisogni</t>
  </si>
  <si>
    <t>La definizione delle scadenze dipende dalle tempistiche concordate con l'Amministrazione e definite in Convenzione</t>
  </si>
  <si>
    <t>Il servizio di Infrastruttura (in modalità Hosting) si intende indisponibile quando l’esercizio del servizio erogato viene compromesso a causa di: mancata continuità elettrica, indisponibilità della rete di accesso del costituendo ATI e della connettività, mancato funzionamento dell’impianto antincendio e di condizionamento, problematiche IT della piattaforma Host e qualunque evento riconducibile alla responsabilità del costituendo ATI.
L’indicatore di qualità rappresenta la percentuale di tempo durante il quale il servizio è funzionante rispetto al periodo di osservazione contrattuale, in funzione della finestra temporale di erogazione detratte le finestre mensili di manutenzione.
Eventuali interruzioni di servizio necessarie alla corretta esecuzione delle attività di commissioning e decommissioning, purchè precedentemente comunicate, non saranno conteggiate</t>
  </si>
  <si>
    <t>Il servizio di Infrastruttura (in modalità Housing) si intende indisponibile quando l’esercizio del servizio erogato viene compromesso a causa di: mancata continuità elettrica, indisponibilità della rete di accesso del costituendo ATI e della connettività,il mancato funzionamento dell’impianto antincendio e di condizionamento e qualunque evento riconducibile alla responsabilità del costituendo ATI.
L’indicatore di qualità rappresenta la percentuale di tempo durante il quale il servizio è funzionante rispetto al periodo di osservazione contrattuale, in funzione della finestra temporale di erogazione.
Eventuali interruzioni di servizio necessarie alla corretta esecuzione delle attività di commissioning e decommissioning, purchè precedentemente comunicate, non saranno conteggiate</t>
  </si>
  <si>
    <t>Non implementato (si propone verifica al termine delle migrazioni)</t>
  </si>
  <si>
    <t>Evento</t>
  </si>
  <si>
    <t>Servizi</t>
  </si>
  <si>
    <t>Tutti</t>
  </si>
  <si>
    <t>Data\ora inizio</t>
  </si>
  <si>
    <t>Data\ora fine</t>
  </si>
  <si>
    <t>Rif.</t>
  </si>
  <si>
    <t>INC000006921999</t>
  </si>
  <si>
    <t>Apertura ticket</t>
  </si>
  <si>
    <t>Chiusura ticket</t>
  </si>
  <si>
    <t>Informazioni aggiuntive</t>
  </si>
  <si>
    <t>Indisponibilità della rete di accesso del costituendo ATI e della connettività</t>
  </si>
  <si>
    <t>Impossibile accedere ai servizi PSN dalle sedi ASL e da VPN fornitori.
VM e DB sono rimasti attivi durante il disservizio</t>
  </si>
  <si>
    <t>Durata disservizio</t>
  </si>
  <si>
    <t>Tempo totale di disservizio non programmato</t>
  </si>
  <si>
    <t>Percentuale disservizio singolo evento</t>
  </si>
  <si>
    <t>Tempo totale</t>
  </si>
  <si>
    <t>Calcolo IQ10</t>
  </si>
  <si>
    <t>Fuori soglia</t>
  </si>
  <si>
    <t>Percentuale penale su totale servizio</t>
  </si>
  <si>
    <t>Non implementato (soglia non superata)</t>
  </si>
  <si>
    <t>Rischio Clinico</t>
  </si>
  <si>
    <t>Assistenza Residenziale e Semi-Residenziale</t>
  </si>
  <si>
    <t>CRESSAN</t>
  </si>
  <si>
    <t>ASL1</t>
  </si>
  <si>
    <t>ASL2</t>
  </si>
  <si>
    <t>ASL3</t>
  </si>
  <si>
    <t>ASL4</t>
  </si>
  <si>
    <t>ASL5</t>
  </si>
  <si>
    <t>ASL6</t>
  </si>
  <si>
    <t>ASL7</t>
  </si>
  <si>
    <t>ASL8</t>
  </si>
  <si>
    <t>AOU CA</t>
  </si>
  <si>
    <t>AOU SS</t>
  </si>
  <si>
    <t>ARNAS</t>
  </si>
  <si>
    <t>AREUS</t>
  </si>
  <si>
    <t>INFRASTRUTTURA E SERVIZI APPLICATIVI</t>
  </si>
  <si>
    <t>Centralizzato SISaR</t>
  </si>
  <si>
    <t>Dipartimentali SISaR</t>
  </si>
  <si>
    <t>Non necessario</t>
  </si>
  <si>
    <t xml:space="preserve">Emergenza Territoriale SSUEM 118 AREUS </t>
  </si>
  <si>
    <t>Numero Unico NUE 112 AREUS</t>
  </si>
  <si>
    <t>Continuità Assistenziale (NEA116117)</t>
  </si>
  <si>
    <t>SICUREZZA</t>
  </si>
  <si>
    <t>Fase</t>
  </si>
  <si>
    <t>Servizio SSR</t>
  </si>
  <si>
    <t>Servizio PSN</t>
  </si>
  <si>
    <t>Tenant PSN</t>
  </si>
  <si>
    <t>Percentuale (split servizi CRESSAN)</t>
  </si>
  <si>
    <t>Servizi continuativi a regime (annuale)</t>
  </si>
  <si>
    <t>Emergenza Territoriale SSUEM 118 AREUS e Numero Unico NUE 112 AREUS</t>
  </si>
  <si>
    <t>Importo</t>
  </si>
  <si>
    <t>Analisi / Discovery (una tantum)</t>
  </si>
  <si>
    <t>Setup (una tantum)</t>
  </si>
  <si>
    <t>Migrazione (una tantum)</t>
  </si>
  <si>
    <t>Collaudo (una tantum)</t>
  </si>
  <si>
    <t>Grand Total</t>
  </si>
  <si>
    <t>Assistenza Residenziale e Semi-Residenziale Total</t>
  </si>
  <si>
    <t>Centralizzato SISaR Total</t>
  </si>
  <si>
    <t>Continuità Assistenziale (NEA116117) Total</t>
  </si>
  <si>
    <t>Dipartimentali SISaR Total</t>
  </si>
  <si>
    <t>Emergenza Territoriale SSUEM 118 AREUS  Total</t>
  </si>
  <si>
    <t>Emergenza Territoriale SSUEM 118 AREUS e Numero Unico NUE 112 AREUS Total</t>
  </si>
  <si>
    <t>Numero Unico NUE 112 AREUS Total</t>
  </si>
  <si>
    <t>Rischio Clinico Total</t>
  </si>
  <si>
    <t>Sum of Importo</t>
  </si>
  <si>
    <t>Fase2</t>
  </si>
  <si>
    <t>FASE DI EROGAZIONE (ANNUALE)</t>
  </si>
  <si>
    <t>FASE PROGETTUALE (UNA TANTUM)</t>
  </si>
  <si>
    <t>INFRASTRUTTURA E SERVIZI APPLICATIVI Total</t>
  </si>
  <si>
    <t>SICUREZZA Total</t>
  </si>
  <si>
    <t>INC000007046629</t>
  </si>
  <si>
    <t>INC000007050022</t>
  </si>
  <si>
    <t>SISAR</t>
  </si>
  <si>
    <t>SISAR ASL 1</t>
  </si>
  <si>
    <t>Bloccato l’utilizzo dei servizi SISAR migrati su PSN a tutti gli operatori del Servizio Sanitario Regionale; servizi (tra cui gli applicativi SISAR CCA, PROTESICA, PUA/UVT, ADI, CONSULTORI, PSWEB, SOWEB, ADT, MEDICINA LEGALE, ARS, SPRESAL, SIAN/SISP</t>
  </si>
  <si>
    <t>Riavvio anomalo dei sistemi SISAR migrati su PSN per l’ASL 1, rendendo indisponibile il servizio; blocco per tutti gli operatori della ASL 1 dei servizi critici per il servizio sanitario regionale (tra cui gli applicativi SISAR CCA, PROTESICA, PUA/UVT, ADI, CONSULTORI, PSWEB, SOWEB, ADT, MEDICINA LEGALE, ARS, SPRESAL, SIAN/SISP) che devono operare 24/7</t>
  </si>
  <si>
    <t>Disservizio Alloy</t>
  </si>
  <si>
    <t>Disservizio infrastruttura PSN ASL 1</t>
  </si>
  <si>
    <t>Soglia</t>
  </si>
  <si>
    <t>Fuori soglia?</t>
  </si>
  <si>
    <t>Percentuale ticket fuori soglia</t>
  </si>
  <si>
    <t>Calcolo IQ017</t>
  </si>
  <si>
    <t>FASE</t>
  </si>
  <si>
    <t>FASE PROGETTUALE (UNA TANTUM) Total</t>
  </si>
  <si>
    <t>SERVIZIO PSN</t>
  </si>
  <si>
    <t>SERVIZIO SSR</t>
  </si>
  <si>
    <t>TENANT</t>
  </si>
  <si>
    <t>*</t>
  </si>
  <si>
    <t>Centralizzato SISAR</t>
  </si>
  <si>
    <t>Dipartimentali SISAR</t>
  </si>
  <si>
    <t>Milestone</t>
  </si>
  <si>
    <t>Data effettiva milestone \ consegna di un deliverable</t>
  </si>
  <si>
    <t xml:space="preserve"> Importo complessivo annuale dell'obiettivo\servizio nel contratto esecutivo</t>
  </si>
  <si>
    <t>Completamento migrazione</t>
  </si>
  <si>
    <t>Report sicurezza</t>
  </si>
  <si>
    <t>Report infrastrutturali</t>
  </si>
  <si>
    <t>Indicatore</t>
  </si>
  <si>
    <t>Data avvio previsto (gantt PMD)</t>
  </si>
  <si>
    <t>Milestone (gantt PMD)</t>
  </si>
  <si>
    <t>Revisione data consegna deliverable (concordata in PMD)</t>
  </si>
  <si>
    <t>Prima data utile avvio, per ritardi esterni</t>
  </si>
  <si>
    <t>Durata prevista attività (gg solari)</t>
  </si>
  <si>
    <t>Prima data utile fine</t>
  </si>
  <si>
    <t>L'indicatore di qualità si applica alla mancata approvazione di un documento basilare per le attività progettuali. Sono inderogabilmente basilari I seguenti docuemnti:
- deliverable di fornitura
- il Piano di lavoro generale
- I verbali di stato avanzamento lavori - SAL.
La fonte dei dati possono essere E-mail,lettere,verbali.
Viene definito il parametro "N_rilievi" che verrà incrementato di una unità ogniqualvolta un documento non verrà approvato</t>
  </si>
  <si>
    <t>*ca 56k già riconosciuti</t>
  </si>
  <si>
    <r>
      <t>INC000007174985</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</si>
</sst>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
    <numFmt numFmtId="166" formatCode="0.0%"/>
  </numFmts>
  <fonts count="17" x14ac:knownFonts="1">
    <font>
      <sz val="11"/>
      <color theme="1"/>
      <name val="Calibri"/>
      <family val="2"/>
      <scheme val="minor"/>
    </font>
    <font>
      <b/>
      <sz val="10"/>
      <name val="Calibri"/>
      <family val="2"/>
    </font>
    <font>
      <sz val="10"/>
      <name val="Calibri"/>
      <family val="2"/>
    </font>
    <font>
      <sz val="10"/>
      <name val="Calibri"/>
      <family val="2"/>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u/>
      <sz val="11"/>
      <color theme="10"/>
      <name val="Calibri"/>
      <family val="2"/>
      <scheme val="minor"/>
    </font>
    <font>
      <b/>
      <sz val="11"/>
      <color rgb="FF000000"/>
      <name val="Calibri"/>
      <family val="2"/>
      <scheme val="minor"/>
    </font>
    <font>
      <sz val="11"/>
      <color rgb="FF000000"/>
      <name val="Aptos"/>
      <family val="2"/>
    </font>
    <font>
      <sz val="11"/>
      <color rgb="FFFF0000"/>
      <name val="Calibri"/>
      <family val="2"/>
      <scheme val="minor"/>
    </font>
    <font>
      <sz val="11"/>
      <name val="Calibri"/>
      <family val="2"/>
      <scheme val="minor"/>
    </font>
    <font>
      <sz val="11"/>
      <color rgb="FF000000"/>
      <name val="Calibri"/>
    </font>
    <font>
      <b/>
      <sz val="11"/>
      <color rgb="FF000000"/>
      <name val="Calibri"/>
    </font>
    <font>
      <i/>
      <sz val="10"/>
      <name val="Calibri"/>
      <family val="2"/>
    </font>
    <font>
      <b/>
      <i/>
      <sz val="10"/>
      <name val="Calibri"/>
      <family val="2"/>
    </font>
  </fonts>
  <fills count="11">
    <fill>
      <patternFill patternType="none"/>
    </fill>
    <fill>
      <patternFill patternType="gray125"/>
    </fill>
    <fill>
      <patternFill patternType="solid">
        <fgColor theme="8"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rgb="FFD6DCE4"/>
        <bgColor rgb="FF000000"/>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59">
    <xf numFmtId="0" fontId="0" fillId="0" borderId="0" xfId="0"/>
    <xf numFmtId="0" fontId="1" fillId="2" borderId="1" xfId="0" applyFont="1" applyFill="1" applyBorder="1" applyAlignment="1">
      <alignment horizontal="left" vertical="center" wrapText="1"/>
    </xf>
    <xf numFmtId="0" fontId="0" fillId="0" borderId="0" xfId="0" applyAlignment="1">
      <alignment wrapText="1"/>
    </xf>
    <xf numFmtId="0" fontId="0" fillId="0" borderId="0" xfId="0" applyAlignment="1">
      <alignment horizontal="center" wrapText="1"/>
    </xf>
    <xf numFmtId="1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5" borderId="0" xfId="0" applyFont="1" applyFill="1" applyAlignment="1">
      <alignment horizontal="right" vertical="center"/>
    </xf>
    <xf numFmtId="0" fontId="0" fillId="0" borderId="2" xfId="0" applyBorder="1" applyAlignment="1">
      <alignment horizontal="center" vertical="center"/>
    </xf>
    <xf numFmtId="0" fontId="0" fillId="0" borderId="0" xfId="0" applyAlignment="1">
      <alignment horizontal="left" vertical="center" wrapText="1"/>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vertical="center" wrapText="1"/>
    </xf>
    <xf numFmtId="164" fontId="0" fillId="0" borderId="1" xfId="0" applyNumberFormat="1" applyBorder="1" applyAlignment="1">
      <alignment horizontal="center" vertical="center" wrapText="1"/>
    </xf>
    <xf numFmtId="0" fontId="4" fillId="5" borderId="1" xfId="0" applyFont="1" applyFill="1" applyBorder="1" applyAlignment="1">
      <alignment horizontal="left" vertical="center"/>
    </xf>
    <xf numFmtId="0" fontId="1" fillId="4" borderId="1" xfId="0" applyFont="1" applyFill="1" applyBorder="1" applyAlignment="1">
      <alignment horizontal="left" vertical="center" wrapText="1"/>
    </xf>
    <xf numFmtId="0" fontId="8" fillId="0" borderId="0" xfId="1" quotePrefix="1" applyAlignment="1">
      <alignment horizontal="left" vertical="center"/>
    </xf>
    <xf numFmtId="164" fontId="4" fillId="0" borderId="1" xfId="0" applyNumberFormat="1" applyFont="1" applyBorder="1" applyAlignment="1">
      <alignment wrapText="1"/>
    </xf>
    <xf numFmtId="0" fontId="9" fillId="9" borderId="0" xfId="0" applyFont="1" applyFill="1" applyAlignment="1">
      <alignment horizontal="right" vertical="center"/>
    </xf>
    <xf numFmtId="0" fontId="0" fillId="0" borderId="0" xfId="0" applyFont="1" applyAlignment="1">
      <alignment horizontal="left" vertical="center"/>
    </xf>
    <xf numFmtId="0" fontId="0" fillId="3" borderId="0" xfId="0" applyFont="1" applyFill="1" applyAlignment="1">
      <alignment horizontal="right" vertical="center"/>
    </xf>
    <xf numFmtId="0" fontId="0" fillId="0" borderId="0" xfId="0" applyFont="1" applyAlignment="1">
      <alignment horizontal="left" vertical="center" wrapText="1"/>
    </xf>
    <xf numFmtId="0" fontId="5" fillId="6" borderId="0" xfId="0" applyFont="1" applyFill="1" applyAlignment="1">
      <alignment horizontal="left" vertical="center"/>
    </xf>
    <xf numFmtId="0" fontId="0" fillId="0" borderId="0" xfId="0" applyAlignment="1">
      <alignment horizontal="left" vertical="center"/>
    </xf>
    <xf numFmtId="164" fontId="0" fillId="0" borderId="0" xfId="0" applyNumberFormat="1" applyAlignment="1">
      <alignment horizontal="left" vertical="center"/>
    </xf>
    <xf numFmtId="0" fontId="7" fillId="6" borderId="0" xfId="0" applyFont="1" applyFill="1" applyAlignment="1">
      <alignment horizontal="lef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Font="1" applyAlignment="1">
      <alignment horizontal="center" vertical="center"/>
    </xf>
    <xf numFmtId="0" fontId="0" fillId="7" borderId="0" xfId="0" applyFont="1" applyFill="1" applyAlignment="1">
      <alignment horizontal="right" vertical="center"/>
    </xf>
    <xf numFmtId="10" fontId="0" fillId="0" borderId="0" xfId="0" applyNumberFormat="1" applyAlignment="1">
      <alignment horizontal="left" vertical="center"/>
    </xf>
    <xf numFmtId="0" fontId="0" fillId="8" borderId="0" xfId="0" applyFill="1" applyAlignment="1">
      <alignment horizontal="left" vertical="center"/>
    </xf>
    <xf numFmtId="0" fontId="0" fillId="8" borderId="0" xfId="0" applyFill="1" applyAlignment="1">
      <alignment horizontal="left" vertical="center" wrapText="1"/>
    </xf>
    <xf numFmtId="0" fontId="0" fillId="0" borderId="0" xfId="0" applyAlignment="1">
      <alignment vertical="center"/>
    </xf>
    <xf numFmtId="9" fontId="0" fillId="0" borderId="0" xfId="0" applyNumberFormat="1" applyAlignment="1">
      <alignment horizontal="left" vertical="center"/>
    </xf>
    <xf numFmtId="0" fontId="0" fillId="10" borderId="0" xfId="0" applyFill="1" applyAlignment="1">
      <alignment horizontal="left" vertical="center"/>
    </xf>
    <xf numFmtId="0" fontId="0" fillId="10" borderId="0" xfId="0" applyFill="1" applyAlignment="1">
      <alignment horizontal="left" vertical="center" wrapText="1"/>
    </xf>
    <xf numFmtId="0" fontId="0" fillId="0" borderId="1" xfId="0" applyBorder="1"/>
    <xf numFmtId="0" fontId="0" fillId="0" borderId="1" xfId="0" applyBorder="1" applyAlignment="1">
      <alignment wrapText="1"/>
    </xf>
    <xf numFmtId="0" fontId="10" fillId="0" borderId="1" xfId="0" applyFont="1" applyBorder="1"/>
    <xf numFmtId="22" fontId="10" fillId="0" borderId="1" xfId="0" applyNumberFormat="1" applyFont="1" applyBorder="1"/>
    <xf numFmtId="46" fontId="0" fillId="0" borderId="1" xfId="0" applyNumberFormat="1" applyBorder="1"/>
    <xf numFmtId="165" fontId="0" fillId="0" borderId="1" xfId="0" applyNumberFormat="1" applyBorder="1"/>
    <xf numFmtId="165" fontId="0" fillId="0" borderId="5" xfId="0" applyNumberFormat="1" applyFont="1" applyBorder="1"/>
    <xf numFmtId="46" fontId="4" fillId="0" borderId="1" xfId="0" applyNumberFormat="1" applyFont="1" applyBorder="1"/>
    <xf numFmtId="166" fontId="0" fillId="0" borderId="1" xfId="0" applyNumberFormat="1" applyBorder="1"/>
    <xf numFmtId="164" fontId="0" fillId="0" borderId="0" xfId="0" applyNumberFormat="1"/>
    <xf numFmtId="10" fontId="0" fillId="0" borderId="0" xfId="0" applyNumberFormat="1"/>
    <xf numFmtId="10" fontId="0" fillId="0" borderId="0" xfId="0" applyNumberFormat="1" applyAlignment="1">
      <alignment horizontal="left"/>
    </xf>
    <xf numFmtId="0" fontId="4" fillId="6" borderId="0" xfId="0" applyFont="1" applyFill="1"/>
    <xf numFmtId="10" fontId="4" fillId="6" borderId="0" xfId="0" applyNumberFormat="1" applyFont="1" applyFill="1" applyAlignment="1">
      <alignment horizontal="left"/>
    </xf>
    <xf numFmtId="10" fontId="12" fillId="0" borderId="0" xfId="0" applyNumberFormat="1" applyFont="1" applyAlignment="1">
      <alignment horizontal="left"/>
    </xf>
    <xf numFmtId="0" fontId="12" fillId="0" borderId="0" xfId="0" applyFont="1"/>
    <xf numFmtId="0" fontId="0" fillId="7" borderId="0" xfId="0" applyFill="1"/>
    <xf numFmtId="0" fontId="0" fillId="3" borderId="0" xfId="0" applyFill="1"/>
    <xf numFmtId="0" fontId="0" fillId="0" borderId="0" xfId="0" pivotButton="1"/>
    <xf numFmtId="164" fontId="4" fillId="0" borderId="0" xfId="0" applyNumberFormat="1" applyFont="1"/>
    <xf numFmtId="20" fontId="10" fillId="8" borderId="1" xfId="0" applyNumberFormat="1" applyFont="1" applyFill="1" applyBorder="1" applyAlignment="1">
      <alignment horizontal="center" vertical="center"/>
    </xf>
    <xf numFmtId="0" fontId="1" fillId="3" borderId="6" xfId="0" applyFont="1" applyFill="1" applyBorder="1" applyAlignment="1">
      <alignment horizontal="left" vertical="center" wrapText="1"/>
    </xf>
    <xf numFmtId="0" fontId="4" fillId="5" borderId="7" xfId="0" applyFont="1" applyFill="1" applyBorder="1" applyAlignment="1">
      <alignment horizontal="left" vertical="center"/>
    </xf>
    <xf numFmtId="0" fontId="1" fillId="3" borderId="7" xfId="0" applyFont="1" applyFill="1" applyBorder="1" applyAlignment="1">
      <alignment horizontal="left" vertical="center" wrapText="1"/>
    </xf>
    <xf numFmtId="0" fontId="14" fillId="0" borderId="1" xfId="0" applyFont="1" applyBorder="1" applyAlignment="1">
      <alignment horizontal="center" vertical="center" wrapText="1" readingOrder="1"/>
    </xf>
    <xf numFmtId="0" fontId="13" fillId="0" borderId="1" xfId="0" applyFont="1" applyBorder="1" applyAlignment="1">
      <alignment horizontal="left" vertical="center" wrapText="1" readingOrder="1"/>
    </xf>
    <xf numFmtId="0" fontId="13" fillId="0" borderId="1" xfId="0" applyFont="1" applyBorder="1" applyAlignment="1">
      <alignment horizontal="center" vertical="center" wrapText="1" readingOrder="1"/>
    </xf>
    <xf numFmtId="14" fontId="13" fillId="0" borderId="1" xfId="0" applyNumberFormat="1" applyFont="1" applyBorder="1" applyAlignment="1">
      <alignment horizontal="center" vertical="center" wrapText="1" readingOrder="1"/>
    </xf>
    <xf numFmtId="20" fontId="13" fillId="0" borderId="1" xfId="0" applyNumberFormat="1" applyFont="1" applyBorder="1" applyAlignment="1">
      <alignment horizontal="center" vertical="center" wrapText="1" readingOrder="1"/>
    </xf>
    <xf numFmtId="21" fontId="0" fillId="0" borderId="1" xfId="0" applyNumberFormat="1" applyBorder="1" applyAlignment="1">
      <alignment horizontal="center" vertical="center"/>
    </xf>
    <xf numFmtId="0" fontId="11" fillId="0" borderId="1" xfId="0" applyFont="1" applyBorder="1" applyAlignment="1">
      <alignment horizontal="center" vertical="center"/>
    </xf>
    <xf numFmtId="9" fontId="0" fillId="0" borderId="0" xfId="0" applyNumberFormat="1"/>
    <xf numFmtId="0" fontId="0" fillId="0" borderId="8" xfId="0" applyFont="1" applyBorder="1" applyAlignment="1">
      <alignment horizontal="left" vertical="center" wrapText="1"/>
    </xf>
    <xf numFmtId="14" fontId="2" fillId="0" borderId="8" xfId="0" applyNumberFormat="1" applyFont="1" applyBorder="1" applyAlignment="1">
      <alignment horizontal="center" vertical="center" wrapText="1"/>
    </xf>
    <xf numFmtId="164" fontId="0" fillId="0" borderId="8" xfId="0" applyNumberFormat="1" applyBorder="1" applyAlignment="1">
      <alignment horizontal="center" vertical="center" wrapText="1"/>
    </xf>
    <xf numFmtId="1" fontId="3" fillId="0" borderId="8" xfId="0" applyNumberFormat="1" applyFont="1" applyBorder="1" applyAlignment="1">
      <alignment horizontal="center"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14" fontId="2" fillId="0" borderId="10" xfId="0" applyNumberFormat="1" applyFont="1" applyBorder="1" applyAlignment="1">
      <alignment horizontal="center" vertical="center" wrapText="1"/>
    </xf>
    <xf numFmtId="164" fontId="0" fillId="0" borderId="10" xfId="0" applyNumberFormat="1" applyBorder="1" applyAlignment="1">
      <alignment horizontal="center" vertical="center" wrapText="1"/>
    </xf>
    <xf numFmtId="1" fontId="3" fillId="0" borderId="10" xfId="0" applyNumberFormat="1" applyFont="1" applyBorder="1" applyAlignment="1">
      <alignment horizontal="center" vertical="center" wrapText="1"/>
    </xf>
    <xf numFmtId="164" fontId="0" fillId="0" borderId="11" xfId="0" applyNumberFormat="1" applyBorder="1" applyAlignment="1">
      <alignment horizontal="center" vertical="center" wrapText="1"/>
    </xf>
    <xf numFmtId="0" fontId="0" fillId="0" borderId="12" xfId="0" applyFont="1" applyBorder="1" applyAlignment="1">
      <alignment horizontal="left" vertical="center" wrapText="1"/>
    </xf>
    <xf numFmtId="164" fontId="0" fillId="0" borderId="13" xfId="0" applyNumberFormat="1" applyBorder="1" applyAlignment="1">
      <alignment horizontal="center" vertical="center" wrapText="1"/>
    </xf>
    <xf numFmtId="0" fontId="0" fillId="0" borderId="14" xfId="0" applyFont="1" applyBorder="1" applyAlignment="1">
      <alignment horizontal="left" vertical="center" wrapText="1"/>
    </xf>
    <xf numFmtId="0" fontId="0" fillId="0" borderId="15" xfId="0" applyFont="1" applyBorder="1" applyAlignment="1">
      <alignment horizontal="left" vertical="center" wrapText="1"/>
    </xf>
    <xf numFmtId="14" fontId="2" fillId="0" borderId="15" xfId="0" applyNumberFormat="1" applyFont="1" applyBorder="1" applyAlignment="1">
      <alignment horizontal="center" vertical="center" wrapText="1"/>
    </xf>
    <xf numFmtId="164" fontId="0" fillId="0" borderId="15" xfId="0" applyNumberFormat="1" applyBorder="1" applyAlignment="1">
      <alignment horizontal="center" vertical="center" wrapText="1"/>
    </xf>
    <xf numFmtId="1" fontId="3" fillId="0" borderId="15" xfId="0" applyNumberFormat="1" applyFont="1" applyBorder="1" applyAlignment="1">
      <alignment horizontal="center" vertical="center" wrapText="1"/>
    </xf>
    <xf numFmtId="164" fontId="0" fillId="0" borderId="16" xfId="0" applyNumberFormat="1" applyBorder="1" applyAlignment="1">
      <alignment horizontal="center" vertical="center" wrapText="1"/>
    </xf>
    <xf numFmtId="0" fontId="0" fillId="0" borderId="17" xfId="0" applyFont="1" applyBorder="1" applyAlignment="1">
      <alignment horizontal="left" vertical="center" wrapText="1"/>
    </xf>
    <xf numFmtId="0" fontId="0" fillId="0" borderId="18" xfId="0" applyFont="1" applyBorder="1" applyAlignment="1">
      <alignment horizontal="left" vertical="center" wrapText="1"/>
    </xf>
    <xf numFmtId="164" fontId="0" fillId="0" borderId="19" xfId="0" applyNumberFormat="1" applyBorder="1" applyAlignment="1">
      <alignment horizontal="center"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14" fontId="2" fillId="0" borderId="21" xfId="0" applyNumberFormat="1" applyFont="1" applyBorder="1" applyAlignment="1">
      <alignment horizontal="center" vertical="center" wrapText="1"/>
    </xf>
    <xf numFmtId="1" fontId="3" fillId="0" borderId="21" xfId="0" applyNumberFormat="1" applyFont="1" applyBorder="1" applyAlignment="1">
      <alignment horizontal="center" vertical="center" wrapText="1"/>
    </xf>
    <xf numFmtId="164" fontId="0" fillId="0" borderId="23" xfId="0" applyNumberFormat="1" applyBorder="1" applyAlignment="1">
      <alignment horizontal="center" vertical="center" wrapText="1"/>
    </xf>
    <xf numFmtId="0" fontId="0" fillId="0" borderId="24" xfId="0" applyFont="1" applyBorder="1" applyAlignment="1">
      <alignment horizontal="left"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0" fillId="0" borderId="0" xfId="0" applyFont="1" applyBorder="1" applyAlignment="1">
      <alignment horizontal="left" vertical="center" wrapText="1"/>
    </xf>
    <xf numFmtId="14" fontId="2" fillId="0" borderId="6" xfId="0" applyNumberFormat="1" applyFont="1" applyBorder="1" applyAlignment="1">
      <alignment horizontal="center" vertical="center" wrapText="1"/>
    </xf>
    <xf numFmtId="164" fontId="0" fillId="0" borderId="7" xfId="0" applyNumberFormat="1" applyBorder="1" applyAlignment="1">
      <alignment horizontal="center" vertical="center" wrapText="1"/>
    </xf>
    <xf numFmtId="1" fontId="3" fillId="0" borderId="6" xfId="0" applyNumberFormat="1" applyFont="1" applyBorder="1" applyAlignment="1">
      <alignment horizontal="center" vertical="center" wrapText="1"/>
    </xf>
    <xf numFmtId="164" fontId="0" fillId="0" borderId="25" xfId="0" applyNumberFormat="1" applyBorder="1" applyAlignment="1">
      <alignment horizontal="center" vertical="center" wrapText="1"/>
    </xf>
    <xf numFmtId="0" fontId="0" fillId="0" borderId="26" xfId="0" applyFont="1" applyBorder="1" applyAlignment="1">
      <alignment horizontal="left" vertical="center" wrapText="1"/>
    </xf>
    <xf numFmtId="0" fontId="0" fillId="0" borderId="27" xfId="0" applyFont="1" applyBorder="1" applyAlignment="1">
      <alignment horizontal="left" vertical="center" wrapText="1"/>
    </xf>
    <xf numFmtId="0" fontId="0" fillId="0" borderId="29" xfId="0" applyFont="1" applyBorder="1" applyAlignment="1">
      <alignment horizontal="left" vertical="center" wrapText="1"/>
    </xf>
    <xf numFmtId="14" fontId="15" fillId="0" borderId="10"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14" fontId="15" fillId="0" borderId="15" xfId="0" applyNumberFormat="1" applyFont="1" applyBorder="1" applyAlignment="1">
      <alignment horizontal="center" vertical="center" wrapText="1"/>
    </xf>
    <xf numFmtId="14" fontId="15" fillId="0" borderId="8" xfId="0" applyNumberFormat="1" applyFont="1" applyBorder="1" applyAlignment="1">
      <alignment horizontal="center" vertical="center" wrapText="1"/>
    </xf>
    <xf numFmtId="14" fontId="15" fillId="0" borderId="21" xfId="0" applyNumberFormat="1" applyFont="1" applyBorder="1" applyAlignment="1">
      <alignment horizontal="center" vertical="center" wrapText="1"/>
    </xf>
    <xf numFmtId="0" fontId="0" fillId="0" borderId="30" xfId="0" applyFont="1" applyBorder="1" applyAlignment="1">
      <alignment horizontal="left" vertical="center" wrapText="1"/>
    </xf>
    <xf numFmtId="0" fontId="4" fillId="5" borderId="31" xfId="0" applyFont="1" applyFill="1" applyBorder="1" applyAlignment="1">
      <alignment horizontal="left" vertical="center"/>
    </xf>
    <xf numFmtId="0" fontId="4" fillId="5" borderId="28" xfId="0" applyFont="1" applyFill="1" applyBorder="1" applyAlignment="1">
      <alignment horizontal="left" vertical="center"/>
    </xf>
    <xf numFmtId="0" fontId="1" fillId="3" borderId="28"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1" fillId="2" borderId="32" xfId="0" applyFont="1" applyFill="1" applyBorder="1" applyAlignment="1">
      <alignment horizontal="left" vertical="center" wrapText="1"/>
    </xf>
    <xf numFmtId="164" fontId="0" fillId="0" borderId="1" xfId="0" applyNumberFormat="1" applyBorder="1"/>
    <xf numFmtId="0" fontId="0" fillId="3" borderId="1" xfId="0" applyFill="1" applyBorder="1"/>
    <xf numFmtId="0" fontId="4" fillId="6" borderId="1" xfId="0" applyFont="1" applyFill="1" applyBorder="1"/>
    <xf numFmtId="164" fontId="4" fillId="6" borderId="1" xfId="0" applyNumberFormat="1" applyFont="1" applyFill="1" applyBorder="1"/>
    <xf numFmtId="0" fontId="0" fillId="7" borderId="1" xfId="0" applyFill="1" applyBorder="1"/>
    <xf numFmtId="14" fontId="1" fillId="0" borderId="8"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1" fillId="0" borderId="15" xfId="0" applyNumberFormat="1" applyFont="1" applyFill="1" applyBorder="1" applyAlignment="1">
      <alignment horizontal="center" vertical="center" wrapText="1"/>
    </xf>
    <xf numFmtId="14" fontId="1" fillId="0" borderId="10" xfId="0" applyNumberFormat="1" applyFont="1" applyFill="1" applyBorder="1" applyAlignment="1">
      <alignment horizontal="center" vertical="center" wrapText="1"/>
    </xf>
    <xf numFmtId="0" fontId="0" fillId="0" borderId="0" xfId="0" applyFill="1" applyAlignment="1">
      <alignment wrapText="1"/>
    </xf>
    <xf numFmtId="164" fontId="0" fillId="0" borderId="1" xfId="0" applyNumberFormat="1" applyFont="1" applyBorder="1"/>
    <xf numFmtId="14" fontId="16" fillId="8" borderId="8" xfId="0" applyNumberFormat="1" applyFont="1" applyFill="1" applyBorder="1" applyAlignment="1">
      <alignment horizontal="center" vertical="center" wrapText="1"/>
    </xf>
    <xf numFmtId="14" fontId="1" fillId="8" borderId="8" xfId="0" applyNumberFormat="1" applyFont="1" applyFill="1" applyBorder="1" applyAlignment="1">
      <alignment horizontal="center" vertical="center" wrapText="1"/>
    </xf>
    <xf numFmtId="0" fontId="4" fillId="5" borderId="3" xfId="0" applyFont="1" applyFill="1" applyBorder="1" applyAlignment="1">
      <alignment vertical="center"/>
    </xf>
    <xf numFmtId="0" fontId="4" fillId="5" borderId="4" xfId="0" applyFont="1" applyFill="1" applyBorder="1" applyAlignment="1">
      <alignment vertical="center"/>
    </xf>
    <xf numFmtId="0" fontId="4" fillId="5" borderId="5" xfId="0" applyFont="1" applyFill="1" applyBorder="1" applyAlignment="1">
      <alignment vertical="center"/>
    </xf>
    <xf numFmtId="0" fontId="1" fillId="8" borderId="28" xfId="0" applyFont="1" applyFill="1" applyBorder="1" applyAlignment="1">
      <alignment horizontal="left" vertical="center" wrapText="1"/>
    </xf>
    <xf numFmtId="1" fontId="1" fillId="3" borderId="28" xfId="0" applyNumberFormat="1" applyFont="1" applyFill="1" applyBorder="1" applyAlignment="1">
      <alignment horizontal="left" vertical="center" wrapText="1"/>
    </xf>
    <xf numFmtId="1" fontId="1" fillId="0" borderId="8"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1" fillId="0" borderId="15" xfId="0" applyNumberFormat="1" applyFont="1" applyFill="1" applyBorder="1" applyAlignment="1">
      <alignment horizontal="center" vertical="center" wrapText="1"/>
    </xf>
    <xf numFmtId="1" fontId="1" fillId="0" borderId="10" xfId="0" applyNumberFormat="1" applyFont="1" applyFill="1" applyBorder="1" applyAlignment="1">
      <alignment horizontal="center" vertical="center" wrapText="1"/>
    </xf>
    <xf numFmtId="1" fontId="4" fillId="5" borderId="4" xfId="0" applyNumberFormat="1" applyFont="1" applyFill="1" applyBorder="1" applyAlignment="1">
      <alignment vertical="center"/>
    </xf>
    <xf numFmtId="1" fontId="0" fillId="0" borderId="0" xfId="0" applyNumberFormat="1" applyFill="1" applyAlignment="1">
      <alignment wrapText="1"/>
    </xf>
    <xf numFmtId="1" fontId="16" fillId="0" borderId="8" xfId="0" applyNumberFormat="1" applyFont="1" applyFill="1" applyBorder="1" applyAlignment="1">
      <alignment horizontal="center" vertical="center" wrapText="1"/>
    </xf>
    <xf numFmtId="1" fontId="16" fillId="0" borderId="6" xfId="0" applyNumberFormat="1" applyFont="1" applyFill="1" applyBorder="1" applyAlignment="1">
      <alignment horizontal="center" vertical="center" wrapText="1"/>
    </xf>
    <xf numFmtId="14" fontId="1" fillId="0" borderId="6" xfId="0" applyNumberFormat="1" applyFont="1" applyFill="1" applyBorder="1" applyAlignment="1">
      <alignment horizontal="center" vertical="center" wrapText="1"/>
    </xf>
    <xf numFmtId="0" fontId="0" fillId="0" borderId="0" xfId="0" applyAlignment="1">
      <alignment horizontal="right"/>
    </xf>
    <xf numFmtId="0" fontId="0" fillId="0" borderId="1" xfId="0" applyBorder="1" applyAlignment="1">
      <alignment vertical="center"/>
    </xf>
    <xf numFmtId="0" fontId="6" fillId="3" borderId="0" xfId="0" applyFont="1" applyFill="1" applyAlignment="1">
      <alignment horizontal="left" vertical="center"/>
    </xf>
    <xf numFmtId="0" fontId="6" fillId="7" borderId="0" xfId="0" applyFont="1" applyFill="1" applyAlignment="1">
      <alignment horizontal="left"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1" xfId="0" applyFont="1" applyFill="1" applyBorder="1" applyAlignment="1">
      <alignment horizontal="right"/>
    </xf>
    <xf numFmtId="0" fontId="4" fillId="6" borderId="3" xfId="0" applyFont="1" applyFill="1" applyBorder="1" applyAlignment="1">
      <alignment horizontal="right"/>
    </xf>
    <xf numFmtId="0" fontId="4" fillId="6" borderId="4" xfId="0" applyFont="1" applyFill="1" applyBorder="1" applyAlignment="1">
      <alignment horizontal="right"/>
    </xf>
    <xf numFmtId="0" fontId="4" fillId="6" borderId="5" xfId="0" applyFont="1" applyFill="1" applyBorder="1" applyAlignment="1">
      <alignment horizontal="right"/>
    </xf>
    <xf numFmtId="0" fontId="4" fillId="6" borderId="17" xfId="0" applyFont="1" applyFill="1" applyBorder="1" applyAlignment="1">
      <alignment horizontal="right"/>
    </xf>
    <xf numFmtId="0" fontId="4" fillId="6" borderId="33" xfId="0" applyFont="1" applyFill="1" applyBorder="1" applyAlignment="1">
      <alignment horizontal="right"/>
    </xf>
  </cellXfs>
  <cellStyles count="2">
    <cellStyle name="Hyperlink" xfId="1" builtinId="8"/>
    <cellStyle name="Normal" xfId="0" builtinId="0"/>
  </cellStyles>
  <dxfs count="2">
    <dxf>
      <font>
        <b/>
      </font>
    </dxf>
    <dxf>
      <numFmt numFmtId="164" formatCode="#,##0.00\ &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 Id="rId35" Type="http://schemas.openxmlformats.org/officeDocument/2006/relationships/customXml" Target="../customXml/item4.xml"/><Relationship Id="rId8" Type="http://schemas.openxmlformats.org/officeDocument/2006/relationships/worksheet" Target="worksheets/sheet8.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ffredi, Gianluca (Bip Group)" refreshedDate="45845.625030902775" createdVersion="8" refreshedVersion="8" minRefreshableVersion="3" recordCount="135" xr:uid="{BC883064-3E95-43EA-AA99-4E0733C05A92}">
  <cacheSource type="worksheet">
    <worksheetSource ref="A1:F136" sheet="Base dati importi"/>
  </cacheSource>
  <cacheFields count="7">
    <cacheField name="Fase" numFmtId="0">
      <sharedItems count="5">
        <s v="Analisi / Discovery (una tantum)"/>
        <s v="Setup (una tantum)"/>
        <s v="Migrazione (una tantum)"/>
        <s v="Collaudo (una tantum)"/>
        <s v="Servizi continuativi a regime (annuale)"/>
      </sharedItems>
      <fieldGroup par="6"/>
    </cacheField>
    <cacheField name="Servizio PSN" numFmtId="0">
      <sharedItems count="2">
        <s v="INFRASTRUTTURA E SERVIZI APPLICATIVI"/>
        <s v="SICUREZZA"/>
      </sharedItems>
    </cacheField>
    <cacheField name="Percentuale (split servizi CRESSAN)" numFmtId="10">
      <sharedItems containsMixedTypes="1" containsNumber="1" minValue="6.1538461538461542E-2" maxValue="0.60769230769230764"/>
    </cacheField>
    <cacheField name="Servizio SSR" numFmtId="0">
      <sharedItems count="8">
        <s v="Rischio Clinico"/>
        <s v="Assistenza Residenziale e Semi-Residenziale"/>
        <s v="Centralizzato SISaR"/>
        <s v="Dipartimentali SISaR"/>
        <s v="Emergenza Territoriale SSUEM 118 AREUS "/>
        <s v="Numero Unico NUE 112 AREUS"/>
        <s v="Continuità Assistenziale (NEA116117)"/>
        <s v="Emergenza Territoriale SSUEM 118 AREUS e Numero Unico NUE 112 AREUS"/>
      </sharedItems>
    </cacheField>
    <cacheField name="Tenant PSN" numFmtId="0">
      <sharedItems count="13">
        <s v="CRESSAN"/>
        <s v="ASL1"/>
        <s v="ASL2"/>
        <s v="ASL3"/>
        <s v="ASL4"/>
        <s v="ASL5"/>
        <s v="ASL6"/>
        <s v="ASL7"/>
        <s v="ASL8"/>
        <s v="AOU CA"/>
        <s v="AOU SS"/>
        <s v="ARNAS"/>
        <s v="AREUS"/>
      </sharedItems>
    </cacheField>
    <cacheField name="Importo" numFmtId="164">
      <sharedItems containsSemiMixedTypes="0" containsString="0" containsNumber="1" minValue="953.64" maxValue="157630.33379310346"/>
    </cacheField>
    <cacheField name="Fase2" numFmtId="0" databaseField="0">
      <fieldGroup base="0">
        <discretePr count="5">
          <x v="1"/>
          <x v="1"/>
          <x v="1"/>
          <x v="1"/>
          <x v="0"/>
        </discretePr>
        <groupItems count="2">
          <s v="Servizi continuativi a regime (annuale)"/>
          <s v="Group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
  <r>
    <x v="0"/>
    <x v="0"/>
    <n v="0.55172413793103448"/>
    <x v="0"/>
    <x v="0"/>
    <n v="55342.2952"/>
  </r>
  <r>
    <x v="0"/>
    <x v="0"/>
    <n v="0.17241379310344829"/>
    <x v="1"/>
    <x v="0"/>
    <n v="17294.467199999999"/>
  </r>
  <r>
    <x v="0"/>
    <x v="0"/>
    <n v="0.27586206896551724"/>
    <x v="2"/>
    <x v="0"/>
    <n v="27671.1476"/>
  </r>
  <r>
    <x v="0"/>
    <x v="0"/>
    <s v="Non necessario"/>
    <x v="3"/>
    <x v="1"/>
    <n v="33878.53"/>
  </r>
  <r>
    <x v="0"/>
    <x v="0"/>
    <s v="Non necessario"/>
    <x v="3"/>
    <x v="2"/>
    <n v="30707.73"/>
  </r>
  <r>
    <x v="0"/>
    <x v="0"/>
    <s v="Non necessario"/>
    <x v="3"/>
    <x v="3"/>
    <n v="25138.54"/>
  </r>
  <r>
    <x v="0"/>
    <x v="0"/>
    <s v="Non necessario"/>
    <x v="3"/>
    <x v="4"/>
    <n v="24934.46"/>
  </r>
  <r>
    <x v="0"/>
    <x v="0"/>
    <s v="Non necessario"/>
    <x v="3"/>
    <x v="5"/>
    <n v="24613.15"/>
  </r>
  <r>
    <x v="0"/>
    <x v="0"/>
    <s v="Non necessario"/>
    <x v="3"/>
    <x v="6"/>
    <n v="24435.84"/>
  </r>
  <r>
    <x v="0"/>
    <x v="0"/>
    <s v="Non necessario"/>
    <x v="3"/>
    <x v="7"/>
    <n v="24890.42"/>
  </r>
  <r>
    <x v="0"/>
    <x v="0"/>
    <s v="Non necessario"/>
    <x v="3"/>
    <x v="8"/>
    <n v="29914.66"/>
  </r>
  <r>
    <x v="0"/>
    <x v="0"/>
    <s v="Non necessario"/>
    <x v="3"/>
    <x v="9"/>
    <n v="36989.74"/>
  </r>
  <r>
    <x v="0"/>
    <x v="0"/>
    <s v="Non necessario"/>
    <x v="3"/>
    <x v="10"/>
    <n v="35589.69"/>
  </r>
  <r>
    <x v="0"/>
    <x v="0"/>
    <s v="Non necessario"/>
    <x v="3"/>
    <x v="11"/>
    <n v="26196.47"/>
  </r>
  <r>
    <x v="0"/>
    <x v="0"/>
    <s v="Non necessario"/>
    <x v="4"/>
    <x v="12"/>
    <n v="24183.17"/>
  </r>
  <r>
    <x v="0"/>
    <x v="0"/>
    <s v="Non necessario"/>
    <x v="5"/>
    <x v="12"/>
    <n v="3359.91"/>
  </r>
  <r>
    <x v="0"/>
    <x v="0"/>
    <s v="Non necessario"/>
    <x v="6"/>
    <x v="12"/>
    <n v="12865.19"/>
  </r>
  <r>
    <x v="0"/>
    <x v="1"/>
    <n v="0.55172413793103448"/>
    <x v="0"/>
    <x v="0"/>
    <n v="15121.9697"/>
  </r>
  <r>
    <x v="0"/>
    <x v="1"/>
    <n v="0.17241379310344829"/>
    <x v="1"/>
    <x v="0"/>
    <n v="4725.6154999999999"/>
  </r>
  <r>
    <x v="0"/>
    <x v="1"/>
    <n v="0.27586206896551724"/>
    <x v="2"/>
    <x v="0"/>
    <n v="7560.9848000000002"/>
  </r>
  <r>
    <x v="0"/>
    <x v="1"/>
    <s v="Non necessario"/>
    <x v="3"/>
    <x v="1"/>
    <n v="20063.88"/>
  </r>
  <r>
    <x v="0"/>
    <x v="1"/>
    <s v="Non necessario"/>
    <x v="3"/>
    <x v="2"/>
    <n v="20063.88"/>
  </r>
  <r>
    <x v="0"/>
    <x v="1"/>
    <s v="Non necessario"/>
    <x v="3"/>
    <x v="3"/>
    <n v="20063.88"/>
  </r>
  <r>
    <x v="0"/>
    <x v="1"/>
    <s v="Non necessario"/>
    <x v="3"/>
    <x v="4"/>
    <n v="20063.88"/>
  </r>
  <r>
    <x v="0"/>
    <x v="1"/>
    <s v="Non necessario"/>
    <x v="3"/>
    <x v="5"/>
    <n v="20063.88"/>
  </r>
  <r>
    <x v="0"/>
    <x v="1"/>
    <s v="Non necessario"/>
    <x v="3"/>
    <x v="6"/>
    <n v="20063.88"/>
  </r>
  <r>
    <x v="0"/>
    <x v="1"/>
    <s v="Non necessario"/>
    <x v="3"/>
    <x v="7"/>
    <n v="20063.88"/>
  </r>
  <r>
    <x v="0"/>
    <x v="1"/>
    <s v="Non necessario"/>
    <x v="3"/>
    <x v="8"/>
    <n v="20063.88"/>
  </r>
  <r>
    <x v="0"/>
    <x v="1"/>
    <s v="Non necessario"/>
    <x v="3"/>
    <x v="9"/>
    <n v="20063.88"/>
  </r>
  <r>
    <x v="0"/>
    <x v="1"/>
    <s v="Non necessario"/>
    <x v="3"/>
    <x v="10"/>
    <n v="20063.88"/>
  </r>
  <r>
    <x v="0"/>
    <x v="1"/>
    <s v="Non necessario"/>
    <x v="3"/>
    <x v="11"/>
    <n v="20063.88"/>
  </r>
  <r>
    <x v="0"/>
    <x v="1"/>
    <n v="0.60769230769230764"/>
    <x v="4"/>
    <x v="12"/>
    <n v="12192.665499999999"/>
  </r>
  <r>
    <x v="0"/>
    <x v="1"/>
    <n v="6.1538461538461542E-2"/>
    <x v="5"/>
    <x v="12"/>
    <n v="1234.7003"/>
  </r>
  <r>
    <x v="0"/>
    <x v="1"/>
    <n v="0.33076923076923076"/>
    <x v="6"/>
    <x v="12"/>
    <n v="6636.5141999999996"/>
  </r>
  <r>
    <x v="1"/>
    <x v="0"/>
    <n v="0.55172413793103448"/>
    <x v="0"/>
    <x v="0"/>
    <n v="16462.841400000001"/>
  </r>
  <r>
    <x v="1"/>
    <x v="0"/>
    <n v="0.17241379310344829"/>
    <x v="1"/>
    <x v="0"/>
    <n v="5144.6378999999997"/>
  </r>
  <r>
    <x v="1"/>
    <x v="0"/>
    <n v="0.27586206896551724"/>
    <x v="2"/>
    <x v="0"/>
    <n v="8231.4207000000006"/>
  </r>
  <r>
    <x v="1"/>
    <x v="0"/>
    <s v="Non necessario"/>
    <x v="3"/>
    <x v="1"/>
    <n v="20748.62"/>
  </r>
  <r>
    <x v="1"/>
    <x v="0"/>
    <s v="Non necessario"/>
    <x v="3"/>
    <x v="2"/>
    <n v="20748.62"/>
  </r>
  <r>
    <x v="1"/>
    <x v="0"/>
    <s v="Non necessario"/>
    <x v="3"/>
    <x v="3"/>
    <n v="14382.2"/>
  </r>
  <r>
    <x v="1"/>
    <x v="0"/>
    <s v="Non necessario"/>
    <x v="3"/>
    <x v="4"/>
    <n v="14382.2"/>
  </r>
  <r>
    <x v="1"/>
    <x v="0"/>
    <s v="Non necessario"/>
    <x v="3"/>
    <x v="5"/>
    <n v="14187.71"/>
  </r>
  <r>
    <x v="1"/>
    <x v="0"/>
    <s v="Non necessario"/>
    <x v="3"/>
    <x v="6"/>
    <n v="14382.2"/>
  </r>
  <r>
    <x v="1"/>
    <x v="0"/>
    <s v="Non necessario"/>
    <x v="3"/>
    <x v="7"/>
    <n v="14559.51"/>
  </r>
  <r>
    <x v="1"/>
    <x v="0"/>
    <s v="Non necessario"/>
    <x v="3"/>
    <x v="8"/>
    <n v="14172.16"/>
  </r>
  <r>
    <x v="1"/>
    <x v="0"/>
    <s v="Non necessario"/>
    <x v="3"/>
    <x v="9"/>
    <n v="23100.68"/>
  </r>
  <r>
    <x v="1"/>
    <x v="0"/>
    <s v="Non necessario"/>
    <x v="3"/>
    <x v="10"/>
    <n v="23100.68"/>
  </r>
  <r>
    <x v="1"/>
    <x v="0"/>
    <s v="Non necessario"/>
    <x v="3"/>
    <x v="11"/>
    <n v="14697.55"/>
  </r>
  <r>
    <x v="1"/>
    <x v="0"/>
    <s v="Non necessario"/>
    <x v="4"/>
    <x v="12"/>
    <n v="30126.49"/>
  </r>
  <r>
    <x v="1"/>
    <x v="0"/>
    <s v="Non necessario"/>
    <x v="5"/>
    <x v="12"/>
    <n v="3247.97"/>
  </r>
  <r>
    <x v="1"/>
    <x v="0"/>
    <s v="Non necessario"/>
    <x v="6"/>
    <x v="12"/>
    <n v="16466.810000000001"/>
  </r>
  <r>
    <x v="1"/>
    <x v="1"/>
    <n v="0.55172413793103448"/>
    <x v="0"/>
    <x v="0"/>
    <n v="34371.128299999997"/>
  </r>
  <r>
    <x v="1"/>
    <x v="1"/>
    <n v="0.17241379310344829"/>
    <x v="1"/>
    <x v="0"/>
    <n v="10740.9776"/>
  </r>
  <r>
    <x v="1"/>
    <x v="1"/>
    <n v="0.27586206896551724"/>
    <x v="2"/>
    <x v="0"/>
    <n v="17185.5641"/>
  </r>
  <r>
    <x v="1"/>
    <x v="1"/>
    <s v="Non necessario"/>
    <x v="3"/>
    <x v="1"/>
    <n v="46465.47"/>
  </r>
  <r>
    <x v="1"/>
    <x v="1"/>
    <s v="Non necessario"/>
    <x v="3"/>
    <x v="2"/>
    <n v="46465.47"/>
  </r>
  <r>
    <x v="1"/>
    <x v="1"/>
    <s v="Non necessario"/>
    <x v="3"/>
    <x v="3"/>
    <n v="46465.47"/>
  </r>
  <r>
    <x v="1"/>
    <x v="1"/>
    <s v="Non necessario"/>
    <x v="3"/>
    <x v="4"/>
    <n v="46465.47"/>
  </r>
  <r>
    <x v="1"/>
    <x v="1"/>
    <s v="Non necessario"/>
    <x v="3"/>
    <x v="5"/>
    <n v="46465.47"/>
  </r>
  <r>
    <x v="1"/>
    <x v="1"/>
    <s v="Non necessario"/>
    <x v="3"/>
    <x v="6"/>
    <n v="46465.47"/>
  </r>
  <r>
    <x v="1"/>
    <x v="1"/>
    <s v="Non necessario"/>
    <x v="3"/>
    <x v="7"/>
    <n v="46465.47"/>
  </r>
  <r>
    <x v="1"/>
    <x v="1"/>
    <s v="Non necessario"/>
    <x v="3"/>
    <x v="8"/>
    <n v="46465.47"/>
  </r>
  <r>
    <x v="1"/>
    <x v="1"/>
    <s v="Non necessario"/>
    <x v="3"/>
    <x v="9"/>
    <n v="46465.47"/>
  </r>
  <r>
    <x v="1"/>
    <x v="1"/>
    <s v="Non necessario"/>
    <x v="3"/>
    <x v="10"/>
    <n v="46465.47"/>
  </r>
  <r>
    <x v="1"/>
    <x v="1"/>
    <s v="Non necessario"/>
    <x v="3"/>
    <x v="11"/>
    <n v="46465.47"/>
  </r>
  <r>
    <x v="1"/>
    <x v="1"/>
    <n v="0.60769230769230764"/>
    <x v="4"/>
    <x v="12"/>
    <n v="28236.708699999999"/>
  </r>
  <r>
    <x v="1"/>
    <x v="1"/>
    <n v="6.1538461538461542E-2"/>
    <x v="5"/>
    <x v="12"/>
    <n v="2859.4135000000001"/>
  </r>
  <r>
    <x v="1"/>
    <x v="1"/>
    <n v="0.33076923076923076"/>
    <x v="6"/>
    <x v="12"/>
    <n v="15369.3478"/>
  </r>
  <r>
    <x v="2"/>
    <x v="0"/>
    <n v="0.55172413793103448"/>
    <x v="0"/>
    <x v="0"/>
    <n v="50215.139300000003"/>
  </r>
  <r>
    <x v="2"/>
    <x v="0"/>
    <n v="0.17241379310344829"/>
    <x v="1"/>
    <x v="0"/>
    <n v="15692.231"/>
  </r>
  <r>
    <x v="2"/>
    <x v="0"/>
    <n v="0.27586206896551724"/>
    <x v="2"/>
    <x v="0"/>
    <n v="25107.5697"/>
  </r>
  <r>
    <x v="2"/>
    <x v="0"/>
    <s v="Non necessario"/>
    <x v="3"/>
    <x v="1"/>
    <n v="38424.769999999997"/>
  </r>
  <r>
    <x v="2"/>
    <x v="0"/>
    <s v="Non necessario"/>
    <x v="3"/>
    <x v="2"/>
    <n v="37550.11"/>
  </r>
  <r>
    <x v="2"/>
    <x v="0"/>
    <s v="Non necessario"/>
    <x v="3"/>
    <x v="3"/>
    <n v="28349.75"/>
  </r>
  <r>
    <x v="2"/>
    <x v="0"/>
    <s v="Non necessario"/>
    <x v="3"/>
    <x v="4"/>
    <n v="28665.1"/>
  </r>
  <r>
    <x v="2"/>
    <x v="0"/>
    <s v="Non necessario"/>
    <x v="3"/>
    <x v="5"/>
    <n v="25735.97"/>
  </r>
  <r>
    <x v="2"/>
    <x v="0"/>
    <s v="Non necessario"/>
    <x v="3"/>
    <x v="6"/>
    <n v="28665.1"/>
  </r>
  <r>
    <x v="2"/>
    <x v="0"/>
    <s v="Non necessario"/>
    <x v="3"/>
    <x v="7"/>
    <n v="25924.5"/>
  </r>
  <r>
    <x v="2"/>
    <x v="0"/>
    <s v="Non necessario"/>
    <x v="3"/>
    <x v="8"/>
    <n v="27297.78"/>
  </r>
  <r>
    <x v="2"/>
    <x v="0"/>
    <s v="Non necessario"/>
    <x v="3"/>
    <x v="9"/>
    <n v="40782.79"/>
  </r>
  <r>
    <x v="2"/>
    <x v="0"/>
    <s v="Non necessario"/>
    <x v="3"/>
    <x v="10"/>
    <n v="40782.79"/>
  </r>
  <r>
    <x v="2"/>
    <x v="0"/>
    <s v="Non necessario"/>
    <x v="3"/>
    <x v="11"/>
    <n v="28044.52"/>
  </r>
  <r>
    <x v="2"/>
    <x v="0"/>
    <s v="Non necessario"/>
    <x v="4"/>
    <x v="12"/>
    <n v="48340.3"/>
  </r>
  <r>
    <x v="2"/>
    <x v="0"/>
    <s v="Non necessario"/>
    <x v="5"/>
    <x v="12"/>
    <n v="3885.3"/>
  </r>
  <r>
    <x v="2"/>
    <x v="0"/>
    <s v="Non necessario"/>
    <x v="6"/>
    <x v="12"/>
    <n v="25338.1"/>
  </r>
  <r>
    <x v="3"/>
    <x v="0"/>
    <n v="0.55172413793103448"/>
    <x v="0"/>
    <x v="0"/>
    <n v="47164.32"/>
  </r>
  <r>
    <x v="3"/>
    <x v="0"/>
    <n v="0.17241379310344829"/>
    <x v="1"/>
    <x v="0"/>
    <n v="14738.85"/>
  </r>
  <r>
    <x v="3"/>
    <x v="0"/>
    <n v="0.27586206896551724"/>
    <x v="2"/>
    <x v="0"/>
    <n v="23582.16"/>
  </r>
  <r>
    <x v="3"/>
    <x v="0"/>
    <s v="Non necessario"/>
    <x v="3"/>
    <x v="1"/>
    <n v="47148.68"/>
  </r>
  <r>
    <x v="3"/>
    <x v="0"/>
    <s v="Non necessario"/>
    <x v="3"/>
    <x v="2"/>
    <n v="43822"/>
  </r>
  <r>
    <x v="3"/>
    <x v="0"/>
    <s v="Non necessario"/>
    <x v="3"/>
    <x v="3"/>
    <n v="32373.7"/>
  </r>
  <r>
    <x v="3"/>
    <x v="0"/>
    <s v="Non necessario"/>
    <x v="3"/>
    <x v="4"/>
    <n v="31896.59"/>
  </r>
  <r>
    <x v="3"/>
    <x v="0"/>
    <s v="Non necessario"/>
    <x v="3"/>
    <x v="5"/>
    <n v="30839.85"/>
  </r>
  <r>
    <x v="3"/>
    <x v="0"/>
    <s v="Non necessario"/>
    <x v="3"/>
    <x v="6"/>
    <n v="31935.86"/>
  </r>
  <r>
    <x v="3"/>
    <x v="0"/>
    <s v="Non necessario"/>
    <x v="3"/>
    <x v="7"/>
    <n v="30446.05"/>
  </r>
  <r>
    <x v="3"/>
    <x v="0"/>
    <s v="Non necessario"/>
    <x v="3"/>
    <x v="8"/>
    <n v="33943.5"/>
  </r>
  <r>
    <x v="3"/>
    <x v="0"/>
    <s v="Non necessario"/>
    <x v="3"/>
    <x v="9"/>
    <n v="49605.47"/>
  </r>
  <r>
    <x v="3"/>
    <x v="0"/>
    <s v="Non necessario"/>
    <x v="3"/>
    <x v="10"/>
    <n v="48896.81"/>
  </r>
  <r>
    <x v="3"/>
    <x v="0"/>
    <s v="Non necessario"/>
    <x v="3"/>
    <x v="11"/>
    <n v="34681.14"/>
  </r>
  <r>
    <x v="3"/>
    <x v="0"/>
    <s v="Non necessario"/>
    <x v="4"/>
    <x v="12"/>
    <n v="9049.52"/>
  </r>
  <r>
    <x v="3"/>
    <x v="0"/>
    <s v="Non necessario"/>
    <x v="5"/>
    <x v="12"/>
    <n v="953.64"/>
  </r>
  <r>
    <x v="3"/>
    <x v="0"/>
    <s v="Non necessario"/>
    <x v="6"/>
    <x v="12"/>
    <n v="5738.36"/>
  </r>
  <r>
    <x v="4"/>
    <x v="1"/>
    <n v="0.55172413793103448"/>
    <x v="0"/>
    <x v="0"/>
    <n v="157630.33379310346"/>
  </r>
  <r>
    <x v="4"/>
    <x v="1"/>
    <n v="0.17241379310344829"/>
    <x v="1"/>
    <x v="0"/>
    <n v="49259.479310344832"/>
  </r>
  <r>
    <x v="4"/>
    <x v="1"/>
    <n v="0.27586206896551724"/>
    <x v="2"/>
    <x v="0"/>
    <n v="78815.166896551731"/>
  </r>
  <r>
    <x v="4"/>
    <x v="1"/>
    <s v="Non necessario"/>
    <x v="3"/>
    <x v="1"/>
    <n v="99338.73000000001"/>
  </r>
  <r>
    <x v="4"/>
    <x v="1"/>
    <s v="Non necessario"/>
    <x v="3"/>
    <x v="2"/>
    <n v="99338.73000000001"/>
  </r>
  <r>
    <x v="4"/>
    <x v="1"/>
    <s v="Non necessario"/>
    <x v="3"/>
    <x v="3"/>
    <n v="99338.73000000001"/>
  </r>
  <r>
    <x v="4"/>
    <x v="1"/>
    <s v="Non necessario"/>
    <x v="3"/>
    <x v="4"/>
    <n v="99338.73000000001"/>
  </r>
  <r>
    <x v="4"/>
    <x v="1"/>
    <s v="Non necessario"/>
    <x v="3"/>
    <x v="5"/>
    <n v="99338.73000000001"/>
  </r>
  <r>
    <x v="4"/>
    <x v="1"/>
    <s v="Non necessario"/>
    <x v="3"/>
    <x v="6"/>
    <n v="99338.73000000001"/>
  </r>
  <r>
    <x v="4"/>
    <x v="1"/>
    <s v="Non necessario"/>
    <x v="3"/>
    <x v="7"/>
    <n v="99338.73000000001"/>
  </r>
  <r>
    <x v="4"/>
    <x v="1"/>
    <s v="Non necessario"/>
    <x v="3"/>
    <x v="8"/>
    <n v="99338.73000000001"/>
  </r>
  <r>
    <x v="4"/>
    <x v="1"/>
    <s v="Non necessario"/>
    <x v="3"/>
    <x v="9"/>
    <n v="99338.73000000001"/>
  </r>
  <r>
    <x v="4"/>
    <x v="1"/>
    <s v="Non necessario"/>
    <x v="3"/>
    <x v="10"/>
    <n v="99338.73000000001"/>
  </r>
  <r>
    <x v="4"/>
    <x v="1"/>
    <s v="Non necessario"/>
    <x v="3"/>
    <x v="11"/>
    <n v="99338.73000000001"/>
  </r>
  <r>
    <x v="4"/>
    <x v="1"/>
    <s v="Non necessario"/>
    <x v="4"/>
    <x v="12"/>
    <n v="60367.382076923066"/>
  </r>
  <r>
    <x v="4"/>
    <x v="1"/>
    <s v="Non necessario"/>
    <x v="5"/>
    <x v="12"/>
    <n v="6113.1526153846162"/>
  </r>
  <r>
    <x v="4"/>
    <x v="1"/>
    <s v="Non necessario"/>
    <x v="6"/>
    <x v="12"/>
    <n v="32858.195307692309"/>
  </r>
  <r>
    <x v="4"/>
    <x v="0"/>
    <n v="0.55172413793103448"/>
    <x v="0"/>
    <x v="0"/>
    <n v="106458.60965517242"/>
  </r>
  <r>
    <x v="4"/>
    <x v="0"/>
    <n v="0.17241379310344829"/>
    <x v="1"/>
    <x v="0"/>
    <n v="33268.315517241375"/>
  </r>
  <r>
    <x v="4"/>
    <x v="0"/>
    <n v="0.27586206896551724"/>
    <x v="2"/>
    <x v="0"/>
    <n v="53229.304827586209"/>
  </r>
  <r>
    <x v="4"/>
    <x v="0"/>
    <s v="Non necessario"/>
    <x v="3"/>
    <x v="1"/>
    <n v="138084.16"/>
  </r>
  <r>
    <x v="4"/>
    <x v="0"/>
    <s v="Non necessario"/>
    <x v="3"/>
    <x v="2"/>
    <n v="96782.92"/>
  </r>
  <r>
    <x v="4"/>
    <x v="0"/>
    <s v="Non necessario"/>
    <x v="3"/>
    <x v="3"/>
    <n v="97496.07"/>
  </r>
  <r>
    <x v="4"/>
    <x v="0"/>
    <s v="Non necessario"/>
    <x v="3"/>
    <x v="4"/>
    <n v="90172.760000000009"/>
  </r>
  <r>
    <x v="4"/>
    <x v="0"/>
    <s v="Non necessario"/>
    <x v="3"/>
    <x v="5"/>
    <n v="96591.110000000015"/>
  </r>
  <r>
    <x v="4"/>
    <x v="0"/>
    <s v="Non necessario"/>
    <x v="3"/>
    <x v="6"/>
    <n v="92312.209999999992"/>
  </r>
  <r>
    <x v="4"/>
    <x v="0"/>
    <s v="Non necessario"/>
    <x v="3"/>
    <x v="7"/>
    <n v="93738.50999999998"/>
  </r>
  <r>
    <x v="4"/>
    <x v="0"/>
    <s v="Non necessario"/>
    <x v="3"/>
    <x v="8"/>
    <n v="150809.70000000001"/>
  </r>
  <r>
    <x v="4"/>
    <x v="0"/>
    <s v="Non necessario"/>
    <x v="3"/>
    <x v="9"/>
    <n v="150809.70000000001"/>
  </r>
  <r>
    <x v="4"/>
    <x v="0"/>
    <s v="Non necessario"/>
    <x v="3"/>
    <x v="10"/>
    <n v="138084.16"/>
  </r>
  <r>
    <x v="4"/>
    <x v="0"/>
    <s v="Non necessario"/>
    <x v="3"/>
    <x v="11"/>
    <n v="101793.98"/>
  </r>
  <r>
    <x v="4"/>
    <x v="0"/>
    <s v="Non necessario"/>
    <x v="7"/>
    <x v="12"/>
    <n v="110748.80999999998"/>
  </r>
  <r>
    <x v="4"/>
    <x v="0"/>
    <s v="Non necessario"/>
    <x v="6"/>
    <x v="12"/>
    <n v="94655.5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FC2ABA4-DE9E-4F5F-B6CA-27E95921FEE0}" name="PivotTable1" cacheId="28" applyNumberFormats="0" applyBorderFormats="0" applyFontFormats="0" applyPatternFormats="0" applyAlignmentFormats="0" applyWidthHeightFormats="1" dataCaption="Values" updatedVersion="8" minRefreshableVersion="3" useAutoFormatting="1" colGrandTotals="0" itemPrintTitles="1" createdVersion="8" indent="0" compact="0" compactData="0" multipleFieldFilters="0">
  <location ref="A3:N33" firstHeaderRow="1" firstDataRow="4" firstDataCol="2"/>
  <pivotFields count="7">
    <pivotField axis="axisCol" compact="0" outline="0" subtotalTop="0" showAll="0">
      <items count="6">
        <item x="0"/>
        <item x="3"/>
        <item x="2"/>
        <item x="4"/>
        <item x="1"/>
        <item t="default"/>
      </items>
      <extLst>
        <ext xmlns:x14="http://schemas.microsoft.com/office/spreadsheetml/2009/9/main" uri="{2946ED86-A175-432a-8AC1-64E0C546D7DE}">
          <x14:pivotField fillDownLabels="1"/>
        </ext>
      </extLst>
    </pivotField>
    <pivotField axis="axisCol" compact="0" outline="0" subtotalTop="0" showAll="0">
      <items count="3">
        <item x="0"/>
        <item x="1"/>
        <item t="default"/>
      </items>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axis="axisRow" compact="0" outline="0" subtotalTop="0" showAll="0">
      <items count="9">
        <item x="1"/>
        <item x="2"/>
        <item x="6"/>
        <item x="3"/>
        <item x="4"/>
        <item x="7"/>
        <item x="5"/>
        <item x="0"/>
        <item t="default"/>
      </items>
      <extLst>
        <ext xmlns:x14="http://schemas.microsoft.com/office/spreadsheetml/2009/9/main" uri="{2946ED86-A175-432a-8AC1-64E0C546D7DE}">
          <x14:pivotField fillDownLabels="1"/>
        </ext>
      </extLst>
    </pivotField>
    <pivotField axis="axisRow" compact="0" outline="0" subtotalTop="0" showAll="0">
      <items count="14">
        <item x="9"/>
        <item x="10"/>
        <item x="12"/>
        <item x="11"/>
        <item x="1"/>
        <item x="2"/>
        <item x="3"/>
        <item x="4"/>
        <item x="5"/>
        <item x="6"/>
        <item x="7"/>
        <item x="8"/>
        <item x="0"/>
        <item t="default"/>
      </items>
      <extLst>
        <ext xmlns:x14="http://schemas.microsoft.com/office/spreadsheetml/2009/9/main" uri="{2946ED86-A175-432a-8AC1-64E0C546D7DE}">
          <x14:pivotField fillDownLabels="1"/>
        </ext>
      </extLst>
    </pivotField>
    <pivotField dataField="1" compact="0" numFmtId="164" outline="0" subtotalTop="0" showAll="0">
      <extLst>
        <ext xmlns:x14="http://schemas.microsoft.com/office/spreadsheetml/2009/9/main" uri="{2946ED86-A175-432a-8AC1-64E0C546D7DE}">
          <x14:pivotField fillDownLabels="1"/>
        </ext>
      </extLst>
    </pivotField>
    <pivotField axis="axisCol" compact="0" outline="0" subtotalTop="0" showAll="0">
      <items count="3">
        <item n="FASE PROGETTUALE (UNA TANTUM)" x="1"/>
        <item n="FASE DI EROGAZIONE (ANNUALE)" sd="0" x="0"/>
        <item t="default"/>
      </items>
      <extLst>
        <ext xmlns:x14="http://schemas.microsoft.com/office/spreadsheetml/2009/9/main" uri="{2946ED86-A175-432a-8AC1-64E0C546D7DE}">
          <x14:pivotField fillDownLabels="1"/>
        </ext>
      </extLst>
    </pivotField>
  </pivotFields>
  <rowFields count="2">
    <field x="3"/>
    <field x="4"/>
  </rowFields>
  <rowItems count="27">
    <i>
      <x/>
      <x v="12"/>
    </i>
    <i t="default">
      <x/>
    </i>
    <i>
      <x v="1"/>
      <x v="12"/>
    </i>
    <i t="default">
      <x v="1"/>
    </i>
    <i>
      <x v="2"/>
      <x v="2"/>
    </i>
    <i t="default">
      <x v="2"/>
    </i>
    <i>
      <x v="3"/>
      <x/>
    </i>
    <i r="1">
      <x v="1"/>
    </i>
    <i r="1">
      <x v="3"/>
    </i>
    <i r="1">
      <x v="4"/>
    </i>
    <i r="1">
      <x v="5"/>
    </i>
    <i r="1">
      <x v="6"/>
    </i>
    <i r="1">
      <x v="7"/>
    </i>
    <i r="1">
      <x v="8"/>
    </i>
    <i r="1">
      <x v="9"/>
    </i>
    <i r="1">
      <x v="10"/>
    </i>
    <i r="1">
      <x v="11"/>
    </i>
    <i t="default">
      <x v="3"/>
    </i>
    <i>
      <x v="4"/>
      <x v="2"/>
    </i>
    <i t="default">
      <x v="4"/>
    </i>
    <i>
      <x v="5"/>
      <x v="2"/>
    </i>
    <i t="default">
      <x v="5"/>
    </i>
    <i>
      <x v="6"/>
      <x v="2"/>
    </i>
    <i t="default">
      <x v="6"/>
    </i>
    <i>
      <x v="7"/>
      <x v="12"/>
    </i>
    <i t="default">
      <x v="7"/>
    </i>
    <i t="grand">
      <x/>
    </i>
  </rowItems>
  <colFields count="3">
    <field x="1"/>
    <field x="6"/>
    <field x="0"/>
  </colFields>
  <colItems count="12">
    <i>
      <x/>
      <x/>
      <x/>
    </i>
    <i r="2">
      <x v="1"/>
    </i>
    <i r="2">
      <x v="2"/>
    </i>
    <i r="2">
      <x v="4"/>
    </i>
    <i t="default" r="1">
      <x/>
    </i>
    <i r="1">
      <x v="1"/>
    </i>
    <i t="default">
      <x/>
    </i>
    <i>
      <x v="1"/>
      <x/>
      <x/>
    </i>
    <i r="2">
      <x v="4"/>
    </i>
    <i t="default" r="1">
      <x/>
    </i>
    <i r="1">
      <x v="1"/>
    </i>
    <i t="default">
      <x v="1"/>
    </i>
  </colItems>
  <dataFields count="1">
    <dataField name="Sum of Importo" fld="5" baseField="0" baseItem="0" numFmtId="164"/>
  </dataFields>
  <formats count="2">
    <format dxfId="1">
      <pivotArea outline="0" collapsedLevelsAreSubtotals="1" fieldPosition="0"/>
    </format>
    <format dxfId="0">
      <pivotArea field="4" grandCol="1" outline="0" axis="axisRow" fieldPosition="1">
        <references count="2">
          <reference field="3" count="0" selected="0"/>
          <reference field="4"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9ACC5-3A31-4202-B5E9-A6CE11A87E72}">
  <dimension ref="A1:B5"/>
  <sheetViews>
    <sheetView workbookViewId="0">
      <selection activeCell="B16" sqref="B16"/>
    </sheetView>
  </sheetViews>
  <sheetFormatPr defaultRowHeight="14.4" x14ac:dyDescent="0.3"/>
  <cols>
    <col min="1" max="1" width="36.69921875" customWidth="1"/>
    <col min="2" max="2" width="25.796875" customWidth="1"/>
  </cols>
  <sheetData>
    <row r="1" spans="1:2" x14ac:dyDescent="0.3">
      <c r="A1" s="121" t="s">
        <v>235</v>
      </c>
      <c r="B1" s="121" t="s">
        <v>39</v>
      </c>
    </row>
    <row r="2" spans="1:2" x14ac:dyDescent="0.3">
      <c r="A2" s="120" t="str">
        <f>'IQ03'!A1</f>
        <v>IQ03 - Rispetto di una scadenza temporale</v>
      </c>
      <c r="B2" s="129">
        <f>'IQ03 - calcolo progettuale'!O62</f>
        <v>202394.16583845008</v>
      </c>
    </row>
    <row r="3" spans="1:2" x14ac:dyDescent="0.3">
      <c r="A3" s="120" t="str">
        <f>'IQ04'!A1</f>
        <v>IQ04 - Non approvazione di documenti</v>
      </c>
      <c r="B3" s="119">
        <f>'IQ04 - calcolo progettuale'!$D$11</f>
        <v>5500</v>
      </c>
    </row>
    <row r="4" spans="1:2" x14ac:dyDescent="0.3">
      <c r="A4" s="123" t="str">
        <f>'IQ017'!A1</f>
        <v>IQ017 - Tempo di risoluzione</v>
      </c>
      <c r="B4" s="119">
        <f>'IQ17 - calcolo esercizio'!$K$8</f>
        <v>123420.85271999998</v>
      </c>
    </row>
    <row r="5" spans="1:2" x14ac:dyDescent="0.3">
      <c r="A5" s="121" t="s">
        <v>39</v>
      </c>
      <c r="B5" s="122">
        <f>SUM(B2:B4)</f>
        <v>331315.01855845004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3DE4E-1318-4088-B221-F3DC80C293E7}">
  <sheetPr codeName="Sheet1">
    <tabColor theme="4" tint="0.59999389629810485"/>
  </sheetPr>
  <dimension ref="A1:F21"/>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8</v>
      </c>
      <c r="B1" s="22"/>
      <c r="C1" s="26"/>
      <c r="D1" s="26"/>
      <c r="E1" s="26"/>
      <c r="F1" s="26"/>
    </row>
    <row r="2" spans="1:6" ht="15" thickBot="1" x14ac:dyDescent="0.35"/>
    <row r="3" spans="1:6" ht="16.7" customHeight="1" thickBot="1" x14ac:dyDescent="0.35">
      <c r="A3" s="7" t="s">
        <v>9</v>
      </c>
      <c r="B3" s="19" t="s">
        <v>10</v>
      </c>
      <c r="D3" s="20" t="s">
        <v>18</v>
      </c>
      <c r="E3" s="8" t="s">
        <v>19</v>
      </c>
    </row>
    <row r="4" spans="1:6" ht="16.7" customHeight="1" thickBot="1" x14ac:dyDescent="0.35">
      <c r="A4" s="7" t="s">
        <v>11</v>
      </c>
      <c r="B4" s="23" t="s">
        <v>12</v>
      </c>
      <c r="D4" s="29"/>
    </row>
    <row r="5" spans="1:6" ht="16.7" customHeight="1" thickBot="1" x14ac:dyDescent="0.35">
      <c r="A5" s="7" t="s">
        <v>13</v>
      </c>
      <c r="B5" s="23">
        <v>0</v>
      </c>
      <c r="D5" s="30" t="s">
        <v>20</v>
      </c>
      <c r="E5" s="8" t="s">
        <v>19</v>
      </c>
    </row>
    <row r="6" spans="1:6" ht="16.7" customHeight="1" x14ac:dyDescent="0.3">
      <c r="A6" s="7" t="s">
        <v>14</v>
      </c>
      <c r="B6" s="23" t="s">
        <v>15</v>
      </c>
      <c r="D6" s="29"/>
    </row>
    <row r="7" spans="1:6" x14ac:dyDescent="0.3">
      <c r="A7" s="7" t="s">
        <v>16</v>
      </c>
      <c r="B7" s="23" t="s">
        <v>17</v>
      </c>
    </row>
    <row r="10" spans="1:6" ht="28.8" x14ac:dyDescent="0.3">
      <c r="A10" s="7" t="s">
        <v>71</v>
      </c>
      <c r="B10" s="12" t="s">
        <v>72</v>
      </c>
    </row>
    <row r="21" spans="2:2" x14ac:dyDescent="0.3">
      <c r="B21" s="23"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2520A-DE27-403E-9A44-3A1A38E50ABA}">
  <sheetPr codeName="Sheet2">
    <tabColor theme="4" tint="0.59999389629810485"/>
  </sheetPr>
  <dimension ref="A1:F10"/>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23</v>
      </c>
      <c r="B1" s="22"/>
      <c r="C1" s="26"/>
      <c r="D1" s="26"/>
      <c r="E1" s="26"/>
      <c r="F1" s="26"/>
    </row>
    <row r="2" spans="1:6" ht="15" thickBot="1" x14ac:dyDescent="0.35"/>
    <row r="3" spans="1:6" ht="16.7" customHeight="1" thickBot="1" x14ac:dyDescent="0.35">
      <c r="A3" s="7" t="s">
        <v>9</v>
      </c>
      <c r="B3" s="19" t="s">
        <v>10</v>
      </c>
      <c r="D3" s="20" t="s">
        <v>18</v>
      </c>
      <c r="E3" s="8" t="s">
        <v>19</v>
      </c>
    </row>
    <row r="4" spans="1:6" ht="16.7" customHeight="1" thickBot="1" x14ac:dyDescent="0.35">
      <c r="A4" s="7" t="s">
        <v>11</v>
      </c>
      <c r="B4" s="23" t="s">
        <v>22</v>
      </c>
      <c r="D4" s="29"/>
    </row>
    <row r="5" spans="1:6" ht="16.7" customHeight="1" thickBot="1" x14ac:dyDescent="0.35">
      <c r="A5" s="7" t="s">
        <v>13</v>
      </c>
      <c r="B5" s="23">
        <v>0</v>
      </c>
      <c r="D5" s="30" t="s">
        <v>20</v>
      </c>
      <c r="E5" s="8" t="s">
        <v>19</v>
      </c>
    </row>
    <row r="6" spans="1:6" ht="16.7" customHeight="1" x14ac:dyDescent="0.3">
      <c r="A6" s="7" t="s">
        <v>14</v>
      </c>
      <c r="B6" s="23" t="s">
        <v>21</v>
      </c>
      <c r="D6" s="29"/>
    </row>
    <row r="7" spans="1:6" x14ac:dyDescent="0.3">
      <c r="A7" s="7" t="s">
        <v>16</v>
      </c>
      <c r="B7" s="23" t="s">
        <v>17</v>
      </c>
    </row>
    <row r="10" spans="1:6" ht="28.8" x14ac:dyDescent="0.3">
      <c r="A10" s="7" t="s">
        <v>71</v>
      </c>
      <c r="B10" s="12" t="s">
        <v>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EDD75-D347-4BB4-BF8E-3E7EC26563D6}">
  <sheetPr codeName="Sheet3">
    <tabColor theme="4" tint="0.59999389629810485"/>
  </sheetPr>
  <dimension ref="A1:F26"/>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24</v>
      </c>
      <c r="B1" s="22"/>
      <c r="C1" s="26"/>
      <c r="D1" s="26"/>
      <c r="E1" s="26"/>
      <c r="F1" s="26"/>
    </row>
    <row r="2" spans="1:6" ht="15" thickBot="1" x14ac:dyDescent="0.35"/>
    <row r="3" spans="1:6" ht="16.7" customHeight="1" thickBot="1" x14ac:dyDescent="0.35">
      <c r="A3" s="7" t="s">
        <v>9</v>
      </c>
      <c r="B3" s="19" t="s">
        <v>10</v>
      </c>
      <c r="D3" s="20" t="s">
        <v>18</v>
      </c>
      <c r="E3" s="8" t="s">
        <v>28</v>
      </c>
    </row>
    <row r="4" spans="1:6" ht="16.7" customHeight="1" thickBot="1" x14ac:dyDescent="0.35">
      <c r="A4" s="7" t="s">
        <v>11</v>
      </c>
      <c r="B4" s="23" t="s">
        <v>25</v>
      </c>
      <c r="D4" s="29"/>
    </row>
    <row r="5" spans="1:6" ht="16.7" customHeight="1" thickBot="1" x14ac:dyDescent="0.35">
      <c r="A5" s="7" t="s">
        <v>13</v>
      </c>
      <c r="B5" s="23">
        <v>0</v>
      </c>
      <c r="D5" s="30" t="s">
        <v>20</v>
      </c>
      <c r="E5" s="8" t="s">
        <v>29</v>
      </c>
      <c r="F5" s="19" t="s">
        <v>30</v>
      </c>
    </row>
    <row r="6" spans="1:6" ht="16.7" customHeight="1" x14ac:dyDescent="0.3">
      <c r="A6" s="7" t="s">
        <v>14</v>
      </c>
      <c r="B6" s="23" t="s">
        <v>26</v>
      </c>
      <c r="D6" s="19"/>
    </row>
    <row r="7" spans="1:6" x14ac:dyDescent="0.3">
      <c r="A7" s="7" t="s">
        <v>16</v>
      </c>
      <c r="B7" s="23" t="s">
        <v>27</v>
      </c>
    </row>
    <row r="10" spans="1:6" ht="28.8" x14ac:dyDescent="0.3">
      <c r="A10" s="7" t="s">
        <v>71</v>
      </c>
      <c r="B10" s="9" t="s">
        <v>74</v>
      </c>
    </row>
    <row r="13" spans="1:6" ht="17.850000000000001" x14ac:dyDescent="0.3">
      <c r="A13" s="148" t="s">
        <v>31</v>
      </c>
      <c r="B13" s="148"/>
      <c r="C13" s="148"/>
      <c r="D13" s="148"/>
      <c r="E13" s="148"/>
      <c r="F13" s="148"/>
    </row>
    <row r="15" spans="1:6" ht="129.6" x14ac:dyDescent="0.3">
      <c r="A15" s="7" t="s">
        <v>32</v>
      </c>
      <c r="B15" s="9" t="s">
        <v>34</v>
      </c>
    </row>
    <row r="16" spans="1:6" ht="72" x14ac:dyDescent="0.3">
      <c r="A16" s="7" t="s">
        <v>33</v>
      </c>
      <c r="B16" s="9" t="s">
        <v>36</v>
      </c>
    </row>
    <row r="17" spans="1:6" ht="47.25" customHeight="1" x14ac:dyDescent="0.3">
      <c r="A17" s="7" t="s">
        <v>35</v>
      </c>
      <c r="B17" s="16" t="s">
        <v>40</v>
      </c>
    </row>
    <row r="18" spans="1:6" x14ac:dyDescent="0.3">
      <c r="A18" s="7" t="s">
        <v>41</v>
      </c>
      <c r="B18" s="24" t="e">
        <f>#REF!</f>
        <v>#REF!</v>
      </c>
    </row>
    <row r="21" spans="1:6" ht="17.850000000000001" x14ac:dyDescent="0.3">
      <c r="A21" s="149" t="s">
        <v>42</v>
      </c>
      <c r="B21" s="149"/>
      <c r="C21" s="149"/>
      <c r="D21" s="149"/>
      <c r="E21" s="149"/>
      <c r="F21" s="149"/>
    </row>
    <row r="23" spans="1:6" x14ac:dyDescent="0.3">
      <c r="A23" s="7" t="s">
        <v>32</v>
      </c>
      <c r="B23" s="9" t="s">
        <v>132</v>
      </c>
    </row>
    <row r="24" spans="1:6" ht="28.8" x14ac:dyDescent="0.3">
      <c r="A24" s="7" t="s">
        <v>33</v>
      </c>
      <c r="B24" s="33" t="s">
        <v>131</v>
      </c>
    </row>
    <row r="25" spans="1:6" x14ac:dyDescent="0.3">
      <c r="A25" s="7" t="s">
        <v>35</v>
      </c>
      <c r="B25" s="33" t="s">
        <v>64</v>
      </c>
    </row>
    <row r="26" spans="1:6" x14ac:dyDescent="0.3">
      <c r="A26" s="7" t="s">
        <v>41</v>
      </c>
      <c r="B26" s="23" t="s">
        <v>133</v>
      </c>
    </row>
  </sheetData>
  <mergeCells count="2">
    <mergeCell ref="A13:F13"/>
    <mergeCell ref="A21:F21"/>
  </mergeCells>
  <hyperlinks>
    <hyperlink ref="B17" location="'IQ03 - calcolo progettuale'!A1" tooltip="Foglio di calcolo della penale" display="Foglio di calcolo della penale" xr:uid="{BBB30534-2D6A-4B23-BED8-6A4D5938214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AE193-FB07-4C17-8161-919D81EFC266}">
  <sheetPr>
    <tabColor theme="9" tint="0.59999389629810485"/>
  </sheetPr>
  <dimension ref="A1:O62"/>
  <sheetViews>
    <sheetView tabSelected="1" zoomScaleNormal="100" workbookViewId="0">
      <pane xSplit="1" ySplit="1" topLeftCell="F21" activePane="bottomRight" state="frozen"/>
      <selection pane="topRight" activeCell="B1" sqref="B1"/>
      <selection pane="bottomLeft" activeCell="A2" sqref="A2"/>
      <selection pane="bottomRight" activeCell="L27" sqref="L27"/>
    </sheetView>
  </sheetViews>
  <sheetFormatPr defaultColWidth="20.59765625" defaultRowHeight="47.95" customHeight="1" x14ac:dyDescent="0.3"/>
  <cols>
    <col min="1" max="1" width="30.3984375" style="3" customWidth="1"/>
    <col min="2" max="2" width="26.19921875" style="3" customWidth="1"/>
    <col min="3" max="3" width="26.59765625" style="3" customWidth="1"/>
    <col min="4" max="4" width="26" style="3" customWidth="1"/>
    <col min="5" max="7" width="16.8984375" style="3" customWidth="1"/>
    <col min="8" max="8" width="21.5" style="3" customWidth="1"/>
    <col min="9" max="9" width="23.3984375" style="142" customWidth="1"/>
    <col min="10" max="11" width="21.5" style="3" customWidth="1"/>
    <col min="12" max="12" width="23.3984375" style="128" customWidth="1"/>
    <col min="13" max="13" width="23.3984375" style="2" customWidth="1"/>
    <col min="14" max="14" width="16.69921875" style="2" customWidth="1"/>
    <col min="15" max="15" width="15.296875" style="2" customWidth="1"/>
    <col min="16" max="16384" width="20.59765625" style="2"/>
  </cols>
  <sheetData>
    <row r="1" spans="1:15" ht="45.1" customHeight="1" thickBot="1" x14ac:dyDescent="0.35">
      <c r="A1" s="114" t="s">
        <v>229</v>
      </c>
      <c r="B1" s="115" t="s">
        <v>223</v>
      </c>
      <c r="C1" s="115" t="s">
        <v>221</v>
      </c>
      <c r="D1" s="115" t="s">
        <v>224</v>
      </c>
      <c r="E1" s="115" t="s">
        <v>225</v>
      </c>
      <c r="F1" s="116" t="s">
        <v>236</v>
      </c>
      <c r="G1" s="116" t="s">
        <v>237</v>
      </c>
      <c r="H1" s="116" t="s">
        <v>238</v>
      </c>
      <c r="I1" s="136" t="s">
        <v>240</v>
      </c>
      <c r="J1" s="135" t="s">
        <v>239</v>
      </c>
      <c r="K1" s="135" t="s">
        <v>241</v>
      </c>
      <c r="L1" s="116" t="s">
        <v>230</v>
      </c>
      <c r="M1" s="116" t="s">
        <v>231</v>
      </c>
      <c r="N1" s="117" t="s">
        <v>37</v>
      </c>
      <c r="O1" s="118" t="s">
        <v>38</v>
      </c>
    </row>
    <row r="2" spans="1:15" s="12" customFormat="1" ht="45.1" customHeight="1" x14ac:dyDescent="0.3">
      <c r="A2" s="113" t="s">
        <v>3</v>
      </c>
      <c r="B2" s="70" t="s">
        <v>181</v>
      </c>
      <c r="C2" s="70" t="s">
        <v>190</v>
      </c>
      <c r="D2" s="70" t="s">
        <v>141</v>
      </c>
      <c r="E2" s="70" t="s">
        <v>226</v>
      </c>
      <c r="F2" s="111">
        <v>45418</v>
      </c>
      <c r="G2" s="111">
        <v>45452</v>
      </c>
      <c r="H2" s="71">
        <v>45441</v>
      </c>
      <c r="I2" s="137">
        <f>MAX(H2,G2) - F2</f>
        <v>34</v>
      </c>
      <c r="J2" s="71"/>
      <c r="K2" s="71">
        <f>MAX(J2,F2)+I2</f>
        <v>45452</v>
      </c>
      <c r="L2" s="124">
        <v>45443</v>
      </c>
      <c r="M2" s="72">
        <f>GETPIVOTDATA("Importo",'Sinottico importi complessivi'!$A$3,"Servizio PSN",B2,"Fase",C2)</f>
        <v>268175.13000000006</v>
      </c>
      <c r="N2" s="73">
        <f>MAX(0,L2-MAX(G2,H2,K2))</f>
        <v>0</v>
      </c>
      <c r="O2" s="90">
        <f t="shared" ref="O2:O33" si="0">M2*0.5*MAX(0,N2)/1000</f>
        <v>0</v>
      </c>
    </row>
    <row r="3" spans="1:15" s="12" customFormat="1" ht="45.1" customHeight="1" x14ac:dyDescent="0.3">
      <c r="A3" s="80" t="s">
        <v>4</v>
      </c>
      <c r="B3" s="11" t="s">
        <v>174</v>
      </c>
      <c r="C3" s="11" t="s">
        <v>190</v>
      </c>
      <c r="D3" s="11" t="s">
        <v>159</v>
      </c>
      <c r="E3" s="11" t="s">
        <v>226</v>
      </c>
      <c r="F3" s="109">
        <v>45366</v>
      </c>
      <c r="G3" s="109">
        <v>45389</v>
      </c>
      <c r="H3" s="4">
        <v>45443</v>
      </c>
      <c r="I3" s="138">
        <f t="shared" ref="I3:I61" si="1">MAX(H3,G3) - F3</f>
        <v>77</v>
      </c>
      <c r="J3" s="4"/>
      <c r="K3" s="4">
        <f t="shared" ref="K3:K61" si="2">MAX(J3,F3)+I3</f>
        <v>45443</v>
      </c>
      <c r="L3" s="125">
        <v>45441</v>
      </c>
      <c r="M3" s="13">
        <f>GETPIVOTDATA("Importo",'Sinottico importi complessivi'!$A$3,"Servizio PSN",B3,"Fase",C3,"Servizio SSR",D3)</f>
        <v>55342.2952</v>
      </c>
      <c r="N3" s="6">
        <f t="shared" ref="N3:N61" si="3">MAX(0,L3-MAX(G3,H3,K3))</f>
        <v>0</v>
      </c>
      <c r="O3" s="81">
        <f t="shared" si="0"/>
        <v>0</v>
      </c>
    </row>
    <row r="4" spans="1:15" s="12" customFormat="1" ht="45.1" customHeight="1" x14ac:dyDescent="0.3">
      <c r="A4" s="80" t="s">
        <v>5</v>
      </c>
      <c r="B4" s="11" t="s">
        <v>174</v>
      </c>
      <c r="C4" s="11" t="s">
        <v>190</v>
      </c>
      <c r="D4" s="11" t="s">
        <v>160</v>
      </c>
      <c r="E4" s="11" t="s">
        <v>226</v>
      </c>
      <c r="F4" s="109">
        <v>45366</v>
      </c>
      <c r="G4" s="109">
        <v>45424</v>
      </c>
      <c r="H4" s="4">
        <v>45504</v>
      </c>
      <c r="I4" s="138">
        <f t="shared" si="1"/>
        <v>138</v>
      </c>
      <c r="J4" s="4"/>
      <c r="K4" s="4">
        <f t="shared" si="2"/>
        <v>45504</v>
      </c>
      <c r="L4" s="125">
        <v>45490</v>
      </c>
      <c r="M4" s="13">
        <f>GETPIVOTDATA("Importo",'Sinottico importi complessivi'!$A$3,"Servizio PSN",B4,"Fase",C4,"Servizio SSR",D4)</f>
        <v>17294.467199999999</v>
      </c>
      <c r="N4" s="6">
        <f t="shared" si="3"/>
        <v>0</v>
      </c>
      <c r="O4" s="81">
        <f t="shared" si="0"/>
        <v>0</v>
      </c>
    </row>
    <row r="5" spans="1:15" s="12" customFormat="1" ht="45.1" customHeight="1" x14ac:dyDescent="0.3">
      <c r="A5" s="80" t="s">
        <v>0</v>
      </c>
      <c r="B5" s="11" t="s">
        <v>174</v>
      </c>
      <c r="C5" s="11" t="s">
        <v>190</v>
      </c>
      <c r="D5" s="11" t="s">
        <v>227</v>
      </c>
      <c r="E5" s="11" t="s">
        <v>226</v>
      </c>
      <c r="F5" s="109">
        <v>45366</v>
      </c>
      <c r="G5" s="109">
        <v>45424</v>
      </c>
      <c r="H5" s="4">
        <v>45504</v>
      </c>
      <c r="I5" s="138">
        <f t="shared" si="1"/>
        <v>138</v>
      </c>
      <c r="J5" s="4"/>
      <c r="K5" s="4">
        <f t="shared" si="2"/>
        <v>45504</v>
      </c>
      <c r="L5" s="125">
        <v>45832</v>
      </c>
      <c r="M5" s="13">
        <f>GETPIVOTDATA("Importo",'Sinottico importi complessivi'!$A$3,"Servizio PSN",B5,"Fase",C5,"Servizio SSR",D5)</f>
        <v>27671.1476</v>
      </c>
      <c r="N5" s="6">
        <f t="shared" si="3"/>
        <v>328</v>
      </c>
      <c r="O5" s="81">
        <f t="shared" si="0"/>
        <v>4538.0682064000002</v>
      </c>
    </row>
    <row r="6" spans="1:15" s="12" customFormat="1" ht="45.1" customHeight="1" x14ac:dyDescent="0.3">
      <c r="A6" s="80" t="s">
        <v>0</v>
      </c>
      <c r="B6" s="11" t="s">
        <v>174</v>
      </c>
      <c r="C6" s="11" t="s">
        <v>190</v>
      </c>
      <c r="D6" s="11" t="s">
        <v>228</v>
      </c>
      <c r="E6" s="11" t="s">
        <v>226</v>
      </c>
      <c r="F6" s="109">
        <v>45366</v>
      </c>
      <c r="G6" s="109">
        <v>45424</v>
      </c>
      <c r="H6" s="4">
        <v>45504</v>
      </c>
      <c r="I6" s="138">
        <f t="shared" si="1"/>
        <v>138</v>
      </c>
      <c r="J6" s="4"/>
      <c r="K6" s="4">
        <f t="shared" si="2"/>
        <v>45504</v>
      </c>
      <c r="L6" s="125">
        <v>45832</v>
      </c>
      <c r="M6" s="13">
        <f>GETPIVOTDATA("Importo",'Sinottico importi complessivi'!$A$3,"Servizio PSN",B6,"Fase",C6,"Servizio SSR",D6)</f>
        <v>317289.23</v>
      </c>
      <c r="N6" s="6">
        <f t="shared" si="3"/>
        <v>328</v>
      </c>
      <c r="O6" s="81">
        <f t="shared" si="0"/>
        <v>52035.433720000001</v>
      </c>
    </row>
    <row r="7" spans="1:15" s="12" customFormat="1" ht="45.1" customHeight="1" x14ac:dyDescent="0.3">
      <c r="A7" s="80" t="s">
        <v>7</v>
      </c>
      <c r="B7" s="11" t="s">
        <v>174</v>
      </c>
      <c r="C7" s="11" t="s">
        <v>190</v>
      </c>
      <c r="D7" s="11" t="s">
        <v>178</v>
      </c>
      <c r="E7" s="11" t="s">
        <v>226</v>
      </c>
      <c r="F7" s="109">
        <v>45366</v>
      </c>
      <c r="G7" s="109">
        <v>45424</v>
      </c>
      <c r="H7" s="4">
        <v>45504</v>
      </c>
      <c r="I7" s="138">
        <f t="shared" si="1"/>
        <v>138</v>
      </c>
      <c r="J7" s="4"/>
      <c r="K7" s="4">
        <f t="shared" si="2"/>
        <v>45504</v>
      </c>
      <c r="L7" s="125">
        <v>45564</v>
      </c>
      <c r="M7" s="13">
        <f>GETPIVOTDATA("Importo",'Sinottico importi complessivi'!$A$3,"Servizio PSN",B7,"Fase",C7,"Servizio SSR",D7)</f>
        <v>24183.17</v>
      </c>
      <c r="N7" s="6">
        <f t="shared" si="3"/>
        <v>60</v>
      </c>
      <c r="O7" s="81">
        <f t="shared" si="0"/>
        <v>725.49509999999998</v>
      </c>
    </row>
    <row r="8" spans="1:15" s="12" customFormat="1" ht="45.1" customHeight="1" x14ac:dyDescent="0.3">
      <c r="A8" s="80" t="s">
        <v>7</v>
      </c>
      <c r="B8" s="11" t="s">
        <v>174</v>
      </c>
      <c r="C8" s="11" t="s">
        <v>190</v>
      </c>
      <c r="D8" s="11" t="s">
        <v>179</v>
      </c>
      <c r="E8" s="11" t="s">
        <v>226</v>
      </c>
      <c r="F8" s="109">
        <v>45366</v>
      </c>
      <c r="G8" s="109">
        <v>45424</v>
      </c>
      <c r="H8" s="4">
        <v>45504</v>
      </c>
      <c r="I8" s="138">
        <f t="shared" si="1"/>
        <v>138</v>
      </c>
      <c r="J8" s="4"/>
      <c r="K8" s="4">
        <f t="shared" si="2"/>
        <v>45504</v>
      </c>
      <c r="L8" s="125">
        <v>45564</v>
      </c>
      <c r="M8" s="13">
        <f>GETPIVOTDATA("Importo",'Sinottico importi complessivi'!$A$3,"Servizio PSN",B8,"Fase",C8,"Servizio SSR",D8)</f>
        <v>3359.91</v>
      </c>
      <c r="N8" s="6">
        <f t="shared" si="3"/>
        <v>60</v>
      </c>
      <c r="O8" s="81">
        <f t="shared" si="0"/>
        <v>100.79729999999999</v>
      </c>
    </row>
    <row r="9" spans="1:15" s="12" customFormat="1" ht="45.1" customHeight="1" thickBot="1" x14ac:dyDescent="0.35">
      <c r="A9" s="82" t="s">
        <v>6</v>
      </c>
      <c r="B9" s="83" t="s">
        <v>174</v>
      </c>
      <c r="C9" s="83" t="s">
        <v>190</v>
      </c>
      <c r="D9" s="83" t="s">
        <v>180</v>
      </c>
      <c r="E9" s="83" t="s">
        <v>226</v>
      </c>
      <c r="F9" s="110">
        <v>45474</v>
      </c>
      <c r="G9" s="110">
        <v>45535</v>
      </c>
      <c r="H9" s="84">
        <v>45504</v>
      </c>
      <c r="I9" s="139">
        <f t="shared" si="1"/>
        <v>61</v>
      </c>
      <c r="J9" s="84"/>
      <c r="K9" s="84">
        <f t="shared" si="2"/>
        <v>45535</v>
      </c>
      <c r="L9" s="126">
        <v>45604</v>
      </c>
      <c r="M9" s="85">
        <f>GETPIVOTDATA("Importo",'Sinottico importi complessivi'!$A$3,"Servizio PSN",B9,"Fase",C9,"Servizio SSR",D9)</f>
        <v>12865.19</v>
      </c>
      <c r="N9" s="86">
        <f t="shared" si="3"/>
        <v>69</v>
      </c>
      <c r="O9" s="87">
        <f t="shared" si="0"/>
        <v>443.84905500000002</v>
      </c>
    </row>
    <row r="10" spans="1:15" s="12" customFormat="1" ht="45.1" customHeight="1" x14ac:dyDescent="0.3">
      <c r="A10" s="74" t="s">
        <v>233</v>
      </c>
      <c r="B10" s="75" t="s">
        <v>181</v>
      </c>
      <c r="C10" s="75" t="s">
        <v>191</v>
      </c>
      <c r="D10" s="75" t="s">
        <v>141</v>
      </c>
      <c r="E10" s="107" t="s">
        <v>226</v>
      </c>
      <c r="F10" s="108">
        <v>45439</v>
      </c>
      <c r="G10" s="108">
        <v>45504</v>
      </c>
      <c r="H10" s="76"/>
      <c r="I10" s="137">
        <f t="shared" si="1"/>
        <v>65</v>
      </c>
      <c r="J10" s="71"/>
      <c r="K10" s="71">
        <f t="shared" si="2"/>
        <v>45504</v>
      </c>
      <c r="L10" s="131">
        <v>45846</v>
      </c>
      <c r="M10" s="77">
        <f>GETPIVOTDATA("Importo",'Sinottico importi complessivi'!$A$3,"Servizio PSN",B10,"Fase",C10)</f>
        <v>619883.30999999982</v>
      </c>
      <c r="N10" s="78">
        <f t="shared" si="3"/>
        <v>342</v>
      </c>
      <c r="O10" s="79">
        <f t="shared" si="0"/>
        <v>106000.04600999998</v>
      </c>
    </row>
    <row r="11" spans="1:15" s="12" customFormat="1" ht="45.1" customHeight="1" x14ac:dyDescent="0.3">
      <c r="A11" s="89" t="s">
        <v>234</v>
      </c>
      <c r="B11" s="11" t="s">
        <v>174</v>
      </c>
      <c r="C11" s="70" t="s">
        <v>191</v>
      </c>
      <c r="D11" s="11" t="s">
        <v>159</v>
      </c>
      <c r="E11" s="88" t="s">
        <v>226</v>
      </c>
      <c r="F11" s="111">
        <v>45439</v>
      </c>
      <c r="G11" s="111">
        <v>45473</v>
      </c>
      <c r="H11" s="71"/>
      <c r="I11" s="138">
        <f t="shared" si="1"/>
        <v>34</v>
      </c>
      <c r="J11" s="71"/>
      <c r="K11" s="71">
        <f t="shared" si="2"/>
        <v>45473</v>
      </c>
      <c r="L11" s="125">
        <v>45828</v>
      </c>
      <c r="M11" s="13">
        <f>GETPIVOTDATA("Importo",'Sinottico importi complessivi'!$A$3,"Servizio PSN",B11,"Fase",C11,"Servizio SSR",D11)</f>
        <v>16462.841400000001</v>
      </c>
      <c r="N11" s="73">
        <f t="shared" si="3"/>
        <v>355</v>
      </c>
      <c r="O11" s="90">
        <f t="shared" si="0"/>
        <v>2922.1543485000002</v>
      </c>
    </row>
    <row r="12" spans="1:15" s="12" customFormat="1" ht="45.1" customHeight="1" x14ac:dyDescent="0.3">
      <c r="A12" s="89" t="s">
        <v>234</v>
      </c>
      <c r="B12" s="11" t="s">
        <v>174</v>
      </c>
      <c r="C12" s="70" t="s">
        <v>191</v>
      </c>
      <c r="D12" s="11" t="s">
        <v>160</v>
      </c>
      <c r="E12" s="88" t="s">
        <v>226</v>
      </c>
      <c r="F12" s="111">
        <v>45425</v>
      </c>
      <c r="G12" s="111">
        <v>45504</v>
      </c>
      <c r="H12" s="71"/>
      <c r="I12" s="138">
        <f t="shared" si="1"/>
        <v>79</v>
      </c>
      <c r="J12" s="71"/>
      <c r="K12" s="71">
        <f t="shared" si="2"/>
        <v>45504</v>
      </c>
      <c r="L12" s="125">
        <v>45828</v>
      </c>
      <c r="M12" s="13">
        <f>GETPIVOTDATA("Importo",'Sinottico importi complessivi'!$A$3,"Servizio PSN",B12,"Fase",C12,"Servizio SSR",D12)</f>
        <v>5144.6378999999997</v>
      </c>
      <c r="N12" s="73">
        <f t="shared" si="3"/>
        <v>324</v>
      </c>
      <c r="O12" s="90">
        <f t="shared" si="0"/>
        <v>833.43133979999993</v>
      </c>
    </row>
    <row r="13" spans="1:15" s="12" customFormat="1" ht="45.1" customHeight="1" x14ac:dyDescent="0.3">
      <c r="A13" s="89" t="s">
        <v>234</v>
      </c>
      <c r="B13" s="11" t="s">
        <v>174</v>
      </c>
      <c r="C13" s="70" t="s">
        <v>191</v>
      </c>
      <c r="D13" s="11" t="s">
        <v>227</v>
      </c>
      <c r="E13" s="88" t="s">
        <v>226</v>
      </c>
      <c r="F13" s="111">
        <v>45425</v>
      </c>
      <c r="G13" s="111">
        <v>45504</v>
      </c>
      <c r="H13" s="71"/>
      <c r="I13" s="138">
        <f t="shared" si="1"/>
        <v>79</v>
      </c>
      <c r="J13" s="71">
        <v>45664</v>
      </c>
      <c r="K13" s="71">
        <f t="shared" si="2"/>
        <v>45743</v>
      </c>
      <c r="L13" s="125">
        <v>45828</v>
      </c>
      <c r="M13" s="13">
        <f>GETPIVOTDATA("Importo",'Sinottico importi complessivi'!$A$3,"Servizio PSN",B13,"Fase",C13,"Servizio SSR",D13)</f>
        <v>8231.4207000000006</v>
      </c>
      <c r="N13" s="73">
        <f t="shared" si="3"/>
        <v>85</v>
      </c>
      <c r="O13" s="90">
        <f t="shared" si="0"/>
        <v>349.83537975000002</v>
      </c>
    </row>
    <row r="14" spans="1:15" s="12" customFormat="1" ht="45.1" customHeight="1" x14ac:dyDescent="0.3">
      <c r="A14" s="89" t="s">
        <v>234</v>
      </c>
      <c r="B14" s="11" t="s">
        <v>174</v>
      </c>
      <c r="C14" s="70" t="s">
        <v>191</v>
      </c>
      <c r="D14" s="11" t="s">
        <v>228</v>
      </c>
      <c r="E14" s="88" t="s">
        <v>162</v>
      </c>
      <c r="F14" s="111">
        <v>45425</v>
      </c>
      <c r="G14" s="111">
        <v>45504</v>
      </c>
      <c r="H14" s="71"/>
      <c r="I14" s="138">
        <f t="shared" si="1"/>
        <v>79</v>
      </c>
      <c r="J14" s="71">
        <v>45664</v>
      </c>
      <c r="K14" s="71">
        <f t="shared" si="2"/>
        <v>45743</v>
      </c>
      <c r="L14" s="125">
        <v>45828</v>
      </c>
      <c r="M14" s="13">
        <f>GETPIVOTDATA("Importo",'Sinottico importi complessivi'!$A$3,"Servizio PSN",B14,"Fase",C14,"Servizio SSR",D14,"Tenant PSN",E14)</f>
        <v>20748.62</v>
      </c>
      <c r="N14" s="73">
        <f t="shared" si="3"/>
        <v>85</v>
      </c>
      <c r="O14" s="90">
        <f t="shared" si="0"/>
        <v>881.81634999999994</v>
      </c>
    </row>
    <row r="15" spans="1:15" s="12" customFormat="1" ht="45.1" customHeight="1" x14ac:dyDescent="0.3">
      <c r="A15" s="89" t="s">
        <v>234</v>
      </c>
      <c r="B15" s="11" t="s">
        <v>174</v>
      </c>
      <c r="C15" s="70" t="s">
        <v>191</v>
      </c>
      <c r="D15" s="11" t="s">
        <v>228</v>
      </c>
      <c r="E15" s="88" t="s">
        <v>163</v>
      </c>
      <c r="F15" s="111">
        <v>45425</v>
      </c>
      <c r="G15" s="111">
        <v>45504</v>
      </c>
      <c r="H15" s="71"/>
      <c r="I15" s="138">
        <f t="shared" si="1"/>
        <v>79</v>
      </c>
      <c r="J15" s="71">
        <v>45664</v>
      </c>
      <c r="K15" s="71">
        <f t="shared" si="2"/>
        <v>45743</v>
      </c>
      <c r="L15" s="125">
        <v>45828</v>
      </c>
      <c r="M15" s="13">
        <f>GETPIVOTDATA("Importo",'Sinottico importi complessivi'!$A$3,"Servizio PSN",B15,"Fase",C15,"Servizio SSR",D15,"Tenant PSN",E15)</f>
        <v>20748.62</v>
      </c>
      <c r="N15" s="73">
        <f t="shared" si="3"/>
        <v>85</v>
      </c>
      <c r="O15" s="90">
        <f t="shared" si="0"/>
        <v>881.81634999999994</v>
      </c>
    </row>
    <row r="16" spans="1:15" s="12" customFormat="1" ht="45.1" customHeight="1" x14ac:dyDescent="0.3">
      <c r="A16" s="89" t="s">
        <v>234</v>
      </c>
      <c r="B16" s="11" t="s">
        <v>174</v>
      </c>
      <c r="C16" s="70" t="s">
        <v>191</v>
      </c>
      <c r="D16" s="11" t="s">
        <v>228</v>
      </c>
      <c r="E16" s="88" t="s">
        <v>164</v>
      </c>
      <c r="F16" s="111">
        <v>45425</v>
      </c>
      <c r="G16" s="111">
        <v>45504</v>
      </c>
      <c r="H16" s="71"/>
      <c r="I16" s="138">
        <f t="shared" si="1"/>
        <v>79</v>
      </c>
      <c r="J16" s="71">
        <v>45664</v>
      </c>
      <c r="K16" s="71">
        <f t="shared" si="2"/>
        <v>45743</v>
      </c>
      <c r="L16" s="125">
        <v>45828</v>
      </c>
      <c r="M16" s="13">
        <f>GETPIVOTDATA("Importo",'Sinottico importi complessivi'!$A$3,"Servizio PSN",B16,"Fase",C16,"Servizio SSR",D16,"Tenant PSN",E16)</f>
        <v>14382.2</v>
      </c>
      <c r="N16" s="73">
        <f t="shared" si="3"/>
        <v>85</v>
      </c>
      <c r="O16" s="90">
        <f t="shared" si="0"/>
        <v>611.24350000000004</v>
      </c>
    </row>
    <row r="17" spans="1:15" s="12" customFormat="1" ht="45.1" customHeight="1" x14ac:dyDescent="0.3">
      <c r="A17" s="89" t="s">
        <v>234</v>
      </c>
      <c r="B17" s="11" t="s">
        <v>174</v>
      </c>
      <c r="C17" s="70" t="s">
        <v>191</v>
      </c>
      <c r="D17" s="11" t="s">
        <v>228</v>
      </c>
      <c r="E17" s="88" t="s">
        <v>165</v>
      </c>
      <c r="F17" s="111">
        <v>45425</v>
      </c>
      <c r="G17" s="111">
        <v>45504</v>
      </c>
      <c r="H17" s="71"/>
      <c r="I17" s="138">
        <f t="shared" si="1"/>
        <v>79</v>
      </c>
      <c r="J17" s="71">
        <v>45664</v>
      </c>
      <c r="K17" s="71">
        <f t="shared" si="2"/>
        <v>45743</v>
      </c>
      <c r="L17" s="125">
        <v>45828</v>
      </c>
      <c r="M17" s="13">
        <f>GETPIVOTDATA("Importo",'Sinottico importi complessivi'!$A$3,"Servizio PSN",B17,"Fase",C17,"Servizio SSR",D17,"Tenant PSN",E17)</f>
        <v>14382.2</v>
      </c>
      <c r="N17" s="73">
        <f t="shared" si="3"/>
        <v>85</v>
      </c>
      <c r="O17" s="90">
        <f t="shared" si="0"/>
        <v>611.24350000000004</v>
      </c>
    </row>
    <row r="18" spans="1:15" s="12" customFormat="1" ht="45.1" customHeight="1" x14ac:dyDescent="0.3">
      <c r="A18" s="89" t="s">
        <v>234</v>
      </c>
      <c r="B18" s="11" t="s">
        <v>174</v>
      </c>
      <c r="C18" s="70" t="s">
        <v>191</v>
      </c>
      <c r="D18" s="11" t="s">
        <v>228</v>
      </c>
      <c r="E18" s="88" t="s">
        <v>166</v>
      </c>
      <c r="F18" s="111">
        <v>45425</v>
      </c>
      <c r="G18" s="111">
        <v>45504</v>
      </c>
      <c r="H18" s="71"/>
      <c r="I18" s="138">
        <f t="shared" si="1"/>
        <v>79</v>
      </c>
      <c r="J18" s="71">
        <v>45664</v>
      </c>
      <c r="K18" s="71">
        <f t="shared" si="2"/>
        <v>45743</v>
      </c>
      <c r="L18" s="125">
        <v>45828</v>
      </c>
      <c r="M18" s="13">
        <f>GETPIVOTDATA("Importo",'Sinottico importi complessivi'!$A$3,"Servizio PSN",B18,"Fase",C18,"Servizio SSR",D18,"Tenant PSN",E18)</f>
        <v>14187.71</v>
      </c>
      <c r="N18" s="73">
        <f t="shared" si="3"/>
        <v>85</v>
      </c>
      <c r="O18" s="90">
        <f t="shared" si="0"/>
        <v>602.97767499999998</v>
      </c>
    </row>
    <row r="19" spans="1:15" s="12" customFormat="1" ht="45.1" customHeight="1" x14ac:dyDescent="0.3">
      <c r="A19" s="89" t="s">
        <v>234</v>
      </c>
      <c r="B19" s="11" t="s">
        <v>174</v>
      </c>
      <c r="C19" s="70" t="s">
        <v>191</v>
      </c>
      <c r="D19" s="11" t="s">
        <v>228</v>
      </c>
      <c r="E19" s="11" t="s">
        <v>167</v>
      </c>
      <c r="F19" s="111">
        <v>45425</v>
      </c>
      <c r="G19" s="111">
        <v>45504</v>
      </c>
      <c r="H19" s="71"/>
      <c r="I19" s="138">
        <f t="shared" si="1"/>
        <v>79</v>
      </c>
      <c r="J19" s="71">
        <v>45664</v>
      </c>
      <c r="K19" s="71">
        <f t="shared" si="2"/>
        <v>45743</v>
      </c>
      <c r="L19" s="125">
        <v>45828</v>
      </c>
      <c r="M19" s="13">
        <f>GETPIVOTDATA("Importo",'Sinottico importi complessivi'!$A$3,"Servizio PSN",B19,"Fase",C19,"Servizio SSR",D19,"Tenant PSN",E19)</f>
        <v>14382.2</v>
      </c>
      <c r="N19" s="73">
        <f t="shared" si="3"/>
        <v>85</v>
      </c>
      <c r="O19" s="90">
        <f t="shared" si="0"/>
        <v>611.24350000000004</v>
      </c>
    </row>
    <row r="20" spans="1:15" s="12" customFormat="1" ht="45.1" customHeight="1" x14ac:dyDescent="0.3">
      <c r="A20" s="89" t="s">
        <v>234</v>
      </c>
      <c r="B20" s="11" t="s">
        <v>174</v>
      </c>
      <c r="C20" s="70" t="s">
        <v>191</v>
      </c>
      <c r="D20" s="11" t="s">
        <v>228</v>
      </c>
      <c r="E20" s="11" t="s">
        <v>168</v>
      </c>
      <c r="F20" s="111">
        <v>45425</v>
      </c>
      <c r="G20" s="111">
        <v>45504</v>
      </c>
      <c r="H20" s="71"/>
      <c r="I20" s="138">
        <f t="shared" si="1"/>
        <v>79</v>
      </c>
      <c r="J20" s="71">
        <v>45664</v>
      </c>
      <c r="K20" s="71">
        <f t="shared" si="2"/>
        <v>45743</v>
      </c>
      <c r="L20" s="125">
        <v>45828</v>
      </c>
      <c r="M20" s="13">
        <f>GETPIVOTDATA("Importo",'Sinottico importi complessivi'!$A$3,"Servizio PSN",B20,"Fase",C20,"Servizio SSR",D20,"Tenant PSN",E20)</f>
        <v>14559.51</v>
      </c>
      <c r="N20" s="73">
        <f t="shared" si="3"/>
        <v>85</v>
      </c>
      <c r="O20" s="90">
        <f t="shared" si="0"/>
        <v>618.77917500000001</v>
      </c>
    </row>
    <row r="21" spans="1:15" s="12" customFormat="1" ht="45.1" customHeight="1" x14ac:dyDescent="0.3">
      <c r="A21" s="89" t="s">
        <v>234</v>
      </c>
      <c r="B21" s="11" t="s">
        <v>174</v>
      </c>
      <c r="C21" s="70" t="s">
        <v>191</v>
      </c>
      <c r="D21" s="11" t="s">
        <v>228</v>
      </c>
      <c r="E21" s="11" t="s">
        <v>169</v>
      </c>
      <c r="F21" s="111">
        <v>45425</v>
      </c>
      <c r="G21" s="111">
        <v>45504</v>
      </c>
      <c r="H21" s="71"/>
      <c r="I21" s="138">
        <f t="shared" si="1"/>
        <v>79</v>
      </c>
      <c r="J21" s="71">
        <v>45664</v>
      </c>
      <c r="K21" s="71">
        <f t="shared" si="2"/>
        <v>45743</v>
      </c>
      <c r="L21" s="125">
        <v>45828</v>
      </c>
      <c r="M21" s="13">
        <f>GETPIVOTDATA("Importo",'Sinottico importi complessivi'!$A$3,"Servizio PSN",B21,"Fase",C21,"Servizio SSR",D21,"Tenant PSN",E21)</f>
        <v>14172.16</v>
      </c>
      <c r="N21" s="73">
        <f t="shared" si="3"/>
        <v>85</v>
      </c>
      <c r="O21" s="90">
        <f t="shared" si="0"/>
        <v>602.31680000000006</v>
      </c>
    </row>
    <row r="22" spans="1:15" s="12" customFormat="1" ht="45.1" customHeight="1" x14ac:dyDescent="0.3">
      <c r="A22" s="89" t="s">
        <v>234</v>
      </c>
      <c r="B22" s="11" t="s">
        <v>174</v>
      </c>
      <c r="C22" s="70" t="s">
        <v>191</v>
      </c>
      <c r="D22" s="11" t="s">
        <v>228</v>
      </c>
      <c r="E22" s="11" t="s">
        <v>170</v>
      </c>
      <c r="F22" s="111">
        <v>45425</v>
      </c>
      <c r="G22" s="111">
        <v>45504</v>
      </c>
      <c r="H22" s="71"/>
      <c r="I22" s="138">
        <f t="shared" si="1"/>
        <v>79</v>
      </c>
      <c r="J22" s="71">
        <v>45664</v>
      </c>
      <c r="K22" s="71">
        <f t="shared" si="2"/>
        <v>45743</v>
      </c>
      <c r="L22" s="125">
        <v>45828</v>
      </c>
      <c r="M22" s="13">
        <f>GETPIVOTDATA("Importo",'Sinottico importi complessivi'!$A$3,"Servizio PSN",B22,"Fase",C22,"Servizio SSR",D22,"Tenant PSN",E22)</f>
        <v>23100.68</v>
      </c>
      <c r="N22" s="73">
        <f t="shared" si="3"/>
        <v>85</v>
      </c>
      <c r="O22" s="90">
        <f t="shared" si="0"/>
        <v>981.77890000000002</v>
      </c>
    </row>
    <row r="23" spans="1:15" s="12" customFormat="1" ht="45.1" customHeight="1" x14ac:dyDescent="0.3">
      <c r="A23" s="89" t="s">
        <v>234</v>
      </c>
      <c r="B23" s="11" t="s">
        <v>174</v>
      </c>
      <c r="C23" s="70" t="s">
        <v>191</v>
      </c>
      <c r="D23" s="11" t="s">
        <v>228</v>
      </c>
      <c r="E23" s="11" t="s">
        <v>171</v>
      </c>
      <c r="F23" s="111">
        <v>45425</v>
      </c>
      <c r="G23" s="111">
        <v>45504</v>
      </c>
      <c r="H23" s="71"/>
      <c r="I23" s="138">
        <f t="shared" si="1"/>
        <v>79</v>
      </c>
      <c r="J23" s="71">
        <v>45664</v>
      </c>
      <c r="K23" s="71">
        <f t="shared" si="2"/>
        <v>45743</v>
      </c>
      <c r="L23" s="125">
        <v>45828</v>
      </c>
      <c r="M23" s="13">
        <f>GETPIVOTDATA("Importo",'Sinottico importi complessivi'!$A$3,"Servizio PSN",B23,"Fase",C23,"Servizio SSR",D23,"Tenant PSN",E23)</f>
        <v>23100.68</v>
      </c>
      <c r="N23" s="73">
        <f t="shared" si="3"/>
        <v>85</v>
      </c>
      <c r="O23" s="90">
        <f t="shared" si="0"/>
        <v>981.77890000000002</v>
      </c>
    </row>
    <row r="24" spans="1:15" s="12" customFormat="1" ht="45.1" customHeight="1" x14ac:dyDescent="0.3">
      <c r="A24" s="89" t="s">
        <v>234</v>
      </c>
      <c r="B24" s="11" t="s">
        <v>174</v>
      </c>
      <c r="C24" s="70" t="s">
        <v>191</v>
      </c>
      <c r="D24" s="11" t="s">
        <v>228</v>
      </c>
      <c r="E24" s="11" t="s">
        <v>172</v>
      </c>
      <c r="F24" s="111">
        <v>45425</v>
      </c>
      <c r="G24" s="111">
        <v>45504</v>
      </c>
      <c r="H24" s="71"/>
      <c r="I24" s="138">
        <f t="shared" si="1"/>
        <v>79</v>
      </c>
      <c r="J24" s="71">
        <v>45664</v>
      </c>
      <c r="K24" s="71">
        <f t="shared" si="2"/>
        <v>45743</v>
      </c>
      <c r="L24" s="125">
        <v>45828</v>
      </c>
      <c r="M24" s="13">
        <f>GETPIVOTDATA("Importo",'Sinottico importi complessivi'!$A$3,"Servizio PSN",B24,"Fase",C24,"Servizio SSR",D24,"Tenant PSN",E24)</f>
        <v>14697.55</v>
      </c>
      <c r="N24" s="73">
        <f t="shared" si="3"/>
        <v>85</v>
      </c>
      <c r="O24" s="90">
        <f t="shared" si="0"/>
        <v>624.64587500000005</v>
      </c>
    </row>
    <row r="25" spans="1:15" s="12" customFormat="1" ht="45.1" customHeight="1" x14ac:dyDescent="0.3">
      <c r="A25" s="89" t="s">
        <v>234</v>
      </c>
      <c r="B25" s="11" t="s">
        <v>174</v>
      </c>
      <c r="C25" s="70" t="s">
        <v>191</v>
      </c>
      <c r="D25" s="11" t="s">
        <v>178</v>
      </c>
      <c r="E25" s="88" t="s">
        <v>226</v>
      </c>
      <c r="F25" s="111">
        <v>45425</v>
      </c>
      <c r="G25" s="111">
        <v>45504</v>
      </c>
      <c r="H25" s="71"/>
      <c r="I25" s="143">
        <f t="shared" si="1"/>
        <v>79</v>
      </c>
      <c r="J25" s="71"/>
      <c r="K25" s="71">
        <f t="shared" si="2"/>
        <v>45504</v>
      </c>
      <c r="L25" s="130">
        <v>45944</v>
      </c>
      <c r="M25" s="13">
        <f>GETPIVOTDATA("Importo",'Sinottico importi complessivi'!$A$3,"Servizio PSN",B25,"Fase",C25,"Servizio SSR",D25)</f>
        <v>30126.49</v>
      </c>
      <c r="N25" s="73">
        <f t="shared" si="3"/>
        <v>440</v>
      </c>
      <c r="O25" s="90">
        <f t="shared" si="0"/>
        <v>6627.8278000000009</v>
      </c>
    </row>
    <row r="26" spans="1:15" s="12" customFormat="1" ht="45.1" customHeight="1" x14ac:dyDescent="0.3">
      <c r="A26" s="89" t="s">
        <v>234</v>
      </c>
      <c r="B26" s="11" t="s">
        <v>174</v>
      </c>
      <c r="C26" s="70" t="s">
        <v>191</v>
      </c>
      <c r="D26" s="11" t="s">
        <v>179</v>
      </c>
      <c r="E26" s="88" t="s">
        <v>226</v>
      </c>
      <c r="F26" s="111">
        <v>45425</v>
      </c>
      <c r="G26" s="111">
        <v>45504</v>
      </c>
      <c r="H26" s="71"/>
      <c r="I26" s="143">
        <f t="shared" si="1"/>
        <v>79</v>
      </c>
      <c r="J26" s="71"/>
      <c r="K26" s="71">
        <f t="shared" si="2"/>
        <v>45504</v>
      </c>
      <c r="L26" s="130">
        <v>45944</v>
      </c>
      <c r="M26" s="13">
        <f>GETPIVOTDATA("Importo",'Sinottico importi complessivi'!$A$3,"Servizio PSN",B26,"Fase",C26,"Servizio SSR",D26)</f>
        <v>3247.97</v>
      </c>
      <c r="N26" s="73">
        <f t="shared" si="3"/>
        <v>440</v>
      </c>
      <c r="O26" s="90">
        <f t="shared" si="0"/>
        <v>714.5533999999999</v>
      </c>
    </row>
    <row r="27" spans="1:15" s="12" customFormat="1" ht="45.1" customHeight="1" thickBot="1" x14ac:dyDescent="0.35">
      <c r="A27" s="91" t="s">
        <v>234</v>
      </c>
      <c r="B27" s="83" t="s">
        <v>174</v>
      </c>
      <c r="C27" s="92" t="s">
        <v>191</v>
      </c>
      <c r="D27" s="83" t="s">
        <v>180</v>
      </c>
      <c r="E27" s="93" t="s">
        <v>226</v>
      </c>
      <c r="F27" s="112">
        <v>45536</v>
      </c>
      <c r="G27" s="112">
        <v>45626</v>
      </c>
      <c r="H27" s="94"/>
      <c r="I27" s="144">
        <f t="shared" si="1"/>
        <v>90</v>
      </c>
      <c r="J27" s="84"/>
      <c r="K27" s="84">
        <f t="shared" si="2"/>
        <v>45626</v>
      </c>
      <c r="L27" s="130">
        <v>45944</v>
      </c>
      <c r="M27" s="85">
        <f>GETPIVOTDATA("Importo",'Sinottico importi complessivi'!$A$3,"Servizio PSN",B27,"Fase",C27,"Servizio SSR",D27)</f>
        <v>16466.810000000001</v>
      </c>
      <c r="N27" s="95">
        <f t="shared" si="3"/>
        <v>318</v>
      </c>
      <c r="O27" s="96">
        <f t="shared" si="0"/>
        <v>2618.2227900000003</v>
      </c>
    </row>
    <row r="28" spans="1:15" s="12" customFormat="1" ht="45.1" customHeight="1" x14ac:dyDescent="0.3">
      <c r="A28" s="89" t="s">
        <v>232</v>
      </c>
      <c r="B28" s="11" t="s">
        <v>174</v>
      </c>
      <c r="C28" s="70" t="s">
        <v>192</v>
      </c>
      <c r="D28" s="11" t="s">
        <v>159</v>
      </c>
      <c r="E28" s="88" t="s">
        <v>226</v>
      </c>
      <c r="F28" s="111">
        <v>45411</v>
      </c>
      <c r="G28" s="111">
        <v>45481</v>
      </c>
      <c r="H28" s="71"/>
      <c r="I28" s="140">
        <f t="shared" si="1"/>
        <v>70</v>
      </c>
      <c r="J28" s="71"/>
      <c r="K28" s="71">
        <f t="shared" si="2"/>
        <v>45481</v>
      </c>
      <c r="L28" s="127">
        <v>45480</v>
      </c>
      <c r="M28" s="13">
        <f>GETPIVOTDATA("Importo",'Sinottico importi complessivi'!$A$3,"Servizio PSN",B28,"Fase",C28,"Servizio SSR",D28)</f>
        <v>50215.139300000003</v>
      </c>
      <c r="N28" s="73">
        <f t="shared" si="3"/>
        <v>0</v>
      </c>
      <c r="O28" s="90">
        <f t="shared" si="0"/>
        <v>0</v>
      </c>
    </row>
    <row r="29" spans="1:15" s="12" customFormat="1" ht="45.1" customHeight="1" x14ac:dyDescent="0.3">
      <c r="A29" s="89" t="s">
        <v>232</v>
      </c>
      <c r="B29" s="11" t="s">
        <v>174</v>
      </c>
      <c r="C29" s="70" t="s">
        <v>192</v>
      </c>
      <c r="D29" s="11" t="s">
        <v>160</v>
      </c>
      <c r="E29" s="88" t="s">
        <v>226</v>
      </c>
      <c r="F29" s="111">
        <v>45505</v>
      </c>
      <c r="G29" s="111">
        <v>45565</v>
      </c>
      <c r="H29" s="71"/>
      <c r="I29" s="137">
        <f t="shared" si="1"/>
        <v>60</v>
      </c>
      <c r="J29" s="71"/>
      <c r="K29" s="71">
        <f t="shared" si="2"/>
        <v>45565</v>
      </c>
      <c r="L29" s="124">
        <v>45703</v>
      </c>
      <c r="M29" s="13">
        <f>GETPIVOTDATA("Importo",'Sinottico importi complessivi'!$A$3,"Servizio PSN",B29,"Fase",C29,"Servizio SSR",D29)</f>
        <v>15692.231</v>
      </c>
      <c r="N29" s="73">
        <f t="shared" si="3"/>
        <v>138</v>
      </c>
      <c r="O29" s="90">
        <f t="shared" si="0"/>
        <v>1082.7639389999999</v>
      </c>
    </row>
    <row r="30" spans="1:15" s="12" customFormat="1" ht="45.1" customHeight="1" x14ac:dyDescent="0.3">
      <c r="A30" s="89" t="s">
        <v>232</v>
      </c>
      <c r="B30" s="11" t="s">
        <v>174</v>
      </c>
      <c r="C30" s="70" t="s">
        <v>192</v>
      </c>
      <c r="D30" s="11" t="s">
        <v>227</v>
      </c>
      <c r="E30" s="88" t="s">
        <v>226</v>
      </c>
      <c r="F30" s="111">
        <v>45505</v>
      </c>
      <c r="G30" s="111">
        <v>45565</v>
      </c>
      <c r="H30" s="71"/>
      <c r="I30" s="137">
        <f t="shared" si="1"/>
        <v>60</v>
      </c>
      <c r="J30" s="71">
        <f>K13+1</f>
        <v>45744</v>
      </c>
      <c r="K30" s="71">
        <f t="shared" si="2"/>
        <v>45804</v>
      </c>
      <c r="L30" s="124">
        <v>45762</v>
      </c>
      <c r="M30" s="13">
        <f>GETPIVOTDATA("Importo",'Sinottico importi complessivi'!$A$3,"Servizio PSN",B30,"Fase",C30,"Servizio SSR",D30)</f>
        <v>25107.5697</v>
      </c>
      <c r="N30" s="73">
        <f t="shared" si="3"/>
        <v>0</v>
      </c>
      <c r="O30" s="90">
        <f t="shared" si="0"/>
        <v>0</v>
      </c>
    </row>
    <row r="31" spans="1:15" s="12" customFormat="1" ht="45.1" customHeight="1" x14ac:dyDescent="0.3">
      <c r="A31" s="89" t="s">
        <v>232</v>
      </c>
      <c r="B31" s="11" t="s">
        <v>174</v>
      </c>
      <c r="C31" s="70" t="s">
        <v>192</v>
      </c>
      <c r="D31" s="11" t="s">
        <v>228</v>
      </c>
      <c r="E31" s="88" t="s">
        <v>162</v>
      </c>
      <c r="F31" s="111">
        <v>45505</v>
      </c>
      <c r="G31" s="111">
        <v>45565</v>
      </c>
      <c r="H31" s="71"/>
      <c r="I31" s="137">
        <f t="shared" si="1"/>
        <v>60</v>
      </c>
      <c r="J31" s="71">
        <f t="shared" ref="J31:J41" si="4">K14+1</f>
        <v>45744</v>
      </c>
      <c r="K31" s="71">
        <f t="shared" si="2"/>
        <v>45804</v>
      </c>
      <c r="L31" s="124">
        <v>45806</v>
      </c>
      <c r="M31" s="13">
        <f>GETPIVOTDATA("Importo",'Sinottico importi complessivi'!$A$3,"Servizio PSN",B31,"Fase",C31,"Servizio SSR",D31,"Tenant PSN",E31)</f>
        <v>38424.769999999997</v>
      </c>
      <c r="N31" s="73">
        <f t="shared" si="3"/>
        <v>2</v>
      </c>
      <c r="O31" s="90">
        <f t="shared" si="0"/>
        <v>38.424769999999995</v>
      </c>
    </row>
    <row r="32" spans="1:15" s="12" customFormat="1" ht="45.1" customHeight="1" x14ac:dyDescent="0.3">
      <c r="A32" s="89" t="s">
        <v>232</v>
      </c>
      <c r="B32" s="11" t="s">
        <v>174</v>
      </c>
      <c r="C32" s="70" t="s">
        <v>192</v>
      </c>
      <c r="D32" s="11" t="s">
        <v>228</v>
      </c>
      <c r="E32" s="88" t="s">
        <v>163</v>
      </c>
      <c r="F32" s="111">
        <v>45505</v>
      </c>
      <c r="G32" s="111">
        <v>45565</v>
      </c>
      <c r="H32" s="71"/>
      <c r="I32" s="137">
        <f t="shared" si="1"/>
        <v>60</v>
      </c>
      <c r="J32" s="71">
        <f t="shared" si="4"/>
        <v>45744</v>
      </c>
      <c r="K32" s="71">
        <f t="shared" si="2"/>
        <v>45804</v>
      </c>
      <c r="L32" s="124">
        <v>45776</v>
      </c>
      <c r="M32" s="13">
        <f>GETPIVOTDATA("Importo",'Sinottico importi complessivi'!$A$3,"Servizio PSN",B32,"Fase",C32,"Servizio SSR",D32,"Tenant PSN",E32)</f>
        <v>37550.11</v>
      </c>
      <c r="N32" s="73">
        <f t="shared" si="3"/>
        <v>0</v>
      </c>
      <c r="O32" s="90">
        <f t="shared" si="0"/>
        <v>0</v>
      </c>
    </row>
    <row r="33" spans="1:15" s="12" customFormat="1" ht="45.1" customHeight="1" x14ac:dyDescent="0.3">
      <c r="A33" s="89" t="s">
        <v>232</v>
      </c>
      <c r="B33" s="11" t="s">
        <v>174</v>
      </c>
      <c r="C33" s="70" t="s">
        <v>192</v>
      </c>
      <c r="D33" s="11" t="s">
        <v>228</v>
      </c>
      <c r="E33" s="88" t="s">
        <v>164</v>
      </c>
      <c r="F33" s="111">
        <v>45505</v>
      </c>
      <c r="G33" s="111">
        <v>45565</v>
      </c>
      <c r="H33" s="71"/>
      <c r="I33" s="137">
        <f t="shared" si="1"/>
        <v>60</v>
      </c>
      <c r="J33" s="71">
        <f t="shared" si="4"/>
        <v>45744</v>
      </c>
      <c r="K33" s="71">
        <f t="shared" si="2"/>
        <v>45804</v>
      </c>
      <c r="L33" s="124">
        <v>45790</v>
      </c>
      <c r="M33" s="13">
        <f>GETPIVOTDATA("Importo",'Sinottico importi complessivi'!$A$3,"Servizio PSN",B33,"Fase",C33,"Servizio SSR",D33,"Tenant PSN",E33)</f>
        <v>28349.75</v>
      </c>
      <c r="N33" s="73">
        <f t="shared" si="3"/>
        <v>0</v>
      </c>
      <c r="O33" s="90">
        <f t="shared" si="0"/>
        <v>0</v>
      </c>
    </row>
    <row r="34" spans="1:15" s="12" customFormat="1" ht="45.1" customHeight="1" x14ac:dyDescent="0.3">
      <c r="A34" s="89" t="s">
        <v>232</v>
      </c>
      <c r="B34" s="11" t="s">
        <v>174</v>
      </c>
      <c r="C34" s="70" t="s">
        <v>192</v>
      </c>
      <c r="D34" s="11" t="s">
        <v>228</v>
      </c>
      <c r="E34" s="88" t="s">
        <v>165</v>
      </c>
      <c r="F34" s="111">
        <v>45505</v>
      </c>
      <c r="G34" s="111">
        <v>45565</v>
      </c>
      <c r="H34" s="71"/>
      <c r="I34" s="137">
        <f t="shared" si="1"/>
        <v>60</v>
      </c>
      <c r="J34" s="71">
        <f t="shared" si="4"/>
        <v>45744</v>
      </c>
      <c r="K34" s="71">
        <f t="shared" si="2"/>
        <v>45804</v>
      </c>
      <c r="L34" s="124">
        <v>45762</v>
      </c>
      <c r="M34" s="13">
        <f>GETPIVOTDATA("Importo",'Sinottico importi complessivi'!$A$3,"Servizio PSN",B34,"Fase",C34,"Servizio SSR",D34,"Tenant PSN",E34)</f>
        <v>28665.1</v>
      </c>
      <c r="N34" s="73">
        <f t="shared" si="3"/>
        <v>0</v>
      </c>
      <c r="O34" s="90">
        <f t="shared" ref="O34:O61" si="5">M34*0.5*MAX(0,N34)/1000</f>
        <v>0</v>
      </c>
    </row>
    <row r="35" spans="1:15" s="12" customFormat="1" ht="45.1" customHeight="1" x14ac:dyDescent="0.3">
      <c r="A35" s="89" t="s">
        <v>232</v>
      </c>
      <c r="B35" s="11" t="s">
        <v>174</v>
      </c>
      <c r="C35" s="70" t="s">
        <v>192</v>
      </c>
      <c r="D35" s="11" t="s">
        <v>228</v>
      </c>
      <c r="E35" s="88" t="s">
        <v>166</v>
      </c>
      <c r="F35" s="111">
        <v>45505</v>
      </c>
      <c r="G35" s="111">
        <v>45565</v>
      </c>
      <c r="H35" s="71"/>
      <c r="I35" s="137">
        <f t="shared" si="1"/>
        <v>60</v>
      </c>
      <c r="J35" s="71">
        <f t="shared" si="4"/>
        <v>45744</v>
      </c>
      <c r="K35" s="71">
        <f t="shared" si="2"/>
        <v>45804</v>
      </c>
      <c r="L35" s="124">
        <v>45785</v>
      </c>
      <c r="M35" s="13">
        <f>GETPIVOTDATA("Importo",'Sinottico importi complessivi'!$A$3,"Servizio PSN",B35,"Fase",C35,"Servizio SSR",D35,"Tenant PSN",E35)</f>
        <v>25735.97</v>
      </c>
      <c r="N35" s="73">
        <f t="shared" si="3"/>
        <v>0</v>
      </c>
      <c r="O35" s="90">
        <f t="shared" si="5"/>
        <v>0</v>
      </c>
    </row>
    <row r="36" spans="1:15" s="12" customFormat="1" ht="45.1" customHeight="1" x14ac:dyDescent="0.3">
      <c r="A36" s="89" t="s">
        <v>232</v>
      </c>
      <c r="B36" s="11" t="s">
        <v>174</v>
      </c>
      <c r="C36" s="70" t="s">
        <v>192</v>
      </c>
      <c r="D36" s="11" t="s">
        <v>228</v>
      </c>
      <c r="E36" s="11" t="s">
        <v>167</v>
      </c>
      <c r="F36" s="111">
        <v>45505</v>
      </c>
      <c r="G36" s="111">
        <v>45565</v>
      </c>
      <c r="H36" s="71"/>
      <c r="I36" s="137">
        <f t="shared" si="1"/>
        <v>60</v>
      </c>
      <c r="J36" s="71">
        <f t="shared" si="4"/>
        <v>45744</v>
      </c>
      <c r="K36" s="71">
        <f t="shared" si="2"/>
        <v>45804</v>
      </c>
      <c r="L36" s="124">
        <v>45775</v>
      </c>
      <c r="M36" s="13">
        <f>GETPIVOTDATA("Importo",'Sinottico importi complessivi'!$A$3,"Servizio PSN",B36,"Fase",C36,"Servizio SSR",D36,"Tenant PSN",E36)</f>
        <v>28665.1</v>
      </c>
      <c r="N36" s="73">
        <f t="shared" si="3"/>
        <v>0</v>
      </c>
      <c r="O36" s="90">
        <f t="shared" si="5"/>
        <v>0</v>
      </c>
    </row>
    <row r="37" spans="1:15" s="12" customFormat="1" ht="45.1" customHeight="1" x14ac:dyDescent="0.3">
      <c r="A37" s="89" t="s">
        <v>232</v>
      </c>
      <c r="B37" s="11" t="s">
        <v>174</v>
      </c>
      <c r="C37" s="70" t="s">
        <v>192</v>
      </c>
      <c r="D37" s="11" t="s">
        <v>228</v>
      </c>
      <c r="E37" s="11" t="s">
        <v>168</v>
      </c>
      <c r="F37" s="111">
        <v>45505</v>
      </c>
      <c r="G37" s="111">
        <v>45565</v>
      </c>
      <c r="H37" s="71"/>
      <c r="I37" s="137">
        <f t="shared" si="1"/>
        <v>60</v>
      </c>
      <c r="J37" s="71">
        <f t="shared" si="4"/>
        <v>45744</v>
      </c>
      <c r="K37" s="71">
        <f t="shared" si="2"/>
        <v>45804</v>
      </c>
      <c r="L37" s="124">
        <v>45783</v>
      </c>
      <c r="M37" s="13">
        <f>GETPIVOTDATA("Importo",'Sinottico importi complessivi'!$A$3,"Servizio PSN",B37,"Fase",C37,"Servizio SSR",D37,"Tenant PSN",E37)</f>
        <v>25924.5</v>
      </c>
      <c r="N37" s="73">
        <f t="shared" si="3"/>
        <v>0</v>
      </c>
      <c r="O37" s="90">
        <f t="shared" si="5"/>
        <v>0</v>
      </c>
    </row>
    <row r="38" spans="1:15" s="12" customFormat="1" ht="45.1" customHeight="1" x14ac:dyDescent="0.3">
      <c r="A38" s="89" t="s">
        <v>232</v>
      </c>
      <c r="B38" s="11" t="s">
        <v>174</v>
      </c>
      <c r="C38" s="70" t="s">
        <v>192</v>
      </c>
      <c r="D38" s="11" t="s">
        <v>228</v>
      </c>
      <c r="E38" s="11" t="s">
        <v>169</v>
      </c>
      <c r="F38" s="111">
        <v>45505</v>
      </c>
      <c r="G38" s="111">
        <v>45565</v>
      </c>
      <c r="H38" s="71"/>
      <c r="I38" s="137">
        <f t="shared" si="1"/>
        <v>60</v>
      </c>
      <c r="J38" s="71">
        <f t="shared" si="4"/>
        <v>45744</v>
      </c>
      <c r="K38" s="71">
        <f t="shared" si="2"/>
        <v>45804</v>
      </c>
      <c r="L38" s="124">
        <v>45799</v>
      </c>
      <c r="M38" s="13">
        <f>GETPIVOTDATA("Importo",'Sinottico importi complessivi'!$A$3,"Servizio PSN",B38,"Fase",C38,"Servizio SSR",D38,"Tenant PSN",E38)</f>
        <v>27297.78</v>
      </c>
      <c r="N38" s="73">
        <f t="shared" si="3"/>
        <v>0</v>
      </c>
      <c r="O38" s="90">
        <f t="shared" si="5"/>
        <v>0</v>
      </c>
    </row>
    <row r="39" spans="1:15" s="12" customFormat="1" ht="45.1" customHeight="1" x14ac:dyDescent="0.3">
      <c r="A39" s="89" t="s">
        <v>232</v>
      </c>
      <c r="B39" s="11" t="s">
        <v>174</v>
      </c>
      <c r="C39" s="70" t="s">
        <v>192</v>
      </c>
      <c r="D39" s="11" t="s">
        <v>228</v>
      </c>
      <c r="E39" s="11" t="s">
        <v>170</v>
      </c>
      <c r="F39" s="111">
        <v>45505</v>
      </c>
      <c r="G39" s="111">
        <v>45565</v>
      </c>
      <c r="H39" s="71"/>
      <c r="I39" s="137">
        <f t="shared" si="1"/>
        <v>60</v>
      </c>
      <c r="J39" s="71">
        <f t="shared" si="4"/>
        <v>45744</v>
      </c>
      <c r="K39" s="71">
        <f t="shared" si="2"/>
        <v>45804</v>
      </c>
      <c r="L39" s="124">
        <v>45799</v>
      </c>
      <c r="M39" s="13">
        <f>GETPIVOTDATA("Importo",'Sinottico importi complessivi'!$A$3,"Servizio PSN",B39,"Fase",C39,"Servizio SSR",D39,"Tenant PSN",E39)</f>
        <v>40782.79</v>
      </c>
      <c r="N39" s="73">
        <f t="shared" si="3"/>
        <v>0</v>
      </c>
      <c r="O39" s="90">
        <f t="shared" si="5"/>
        <v>0</v>
      </c>
    </row>
    <row r="40" spans="1:15" s="12" customFormat="1" ht="45.1" customHeight="1" x14ac:dyDescent="0.3">
      <c r="A40" s="89" t="s">
        <v>232</v>
      </c>
      <c r="B40" s="11" t="s">
        <v>174</v>
      </c>
      <c r="C40" s="70" t="s">
        <v>192</v>
      </c>
      <c r="D40" s="11" t="s">
        <v>228</v>
      </c>
      <c r="E40" s="11" t="s">
        <v>171</v>
      </c>
      <c r="F40" s="111">
        <v>45505</v>
      </c>
      <c r="G40" s="111">
        <v>45565</v>
      </c>
      <c r="H40" s="71"/>
      <c r="I40" s="137">
        <f t="shared" si="1"/>
        <v>60</v>
      </c>
      <c r="J40" s="71">
        <f t="shared" si="4"/>
        <v>45744</v>
      </c>
      <c r="K40" s="71">
        <f t="shared" si="2"/>
        <v>45804</v>
      </c>
      <c r="L40" s="124">
        <v>45806</v>
      </c>
      <c r="M40" s="13">
        <f>GETPIVOTDATA("Importo",'Sinottico importi complessivi'!$A$3,"Servizio PSN",B40,"Fase",C40,"Servizio SSR",D40,"Tenant PSN",E40)</f>
        <v>40782.79</v>
      </c>
      <c r="N40" s="73">
        <f t="shared" si="3"/>
        <v>2</v>
      </c>
      <c r="O40" s="90">
        <f t="shared" si="5"/>
        <v>40.782789999999999</v>
      </c>
    </row>
    <row r="41" spans="1:15" s="12" customFormat="1" ht="45.1" customHeight="1" x14ac:dyDescent="0.3">
      <c r="A41" s="89" t="s">
        <v>232</v>
      </c>
      <c r="B41" s="11" t="s">
        <v>174</v>
      </c>
      <c r="C41" s="70" t="s">
        <v>192</v>
      </c>
      <c r="D41" s="11" t="s">
        <v>228</v>
      </c>
      <c r="E41" s="11" t="s">
        <v>172</v>
      </c>
      <c r="F41" s="111">
        <v>45505</v>
      </c>
      <c r="G41" s="111">
        <v>45565</v>
      </c>
      <c r="H41" s="71"/>
      <c r="I41" s="137">
        <f t="shared" si="1"/>
        <v>60</v>
      </c>
      <c r="J41" s="71">
        <f t="shared" si="4"/>
        <v>45744</v>
      </c>
      <c r="K41" s="71">
        <f t="shared" si="2"/>
        <v>45804</v>
      </c>
      <c r="L41" s="124">
        <v>45792</v>
      </c>
      <c r="M41" s="13">
        <f>GETPIVOTDATA("Importo",'Sinottico importi complessivi'!$A$3,"Servizio PSN",B41,"Fase",C41,"Servizio SSR",D41,"Tenant PSN",E41)</f>
        <v>28044.52</v>
      </c>
      <c r="N41" s="73">
        <f t="shared" si="3"/>
        <v>0</v>
      </c>
      <c r="O41" s="90">
        <f t="shared" si="5"/>
        <v>0</v>
      </c>
    </row>
    <row r="42" spans="1:15" s="12" customFormat="1" ht="45.1" customHeight="1" x14ac:dyDescent="0.3">
      <c r="A42" s="89" t="s">
        <v>232</v>
      </c>
      <c r="B42" s="11" t="s">
        <v>174</v>
      </c>
      <c r="C42" s="70" t="s">
        <v>192</v>
      </c>
      <c r="D42" s="11" t="s">
        <v>178</v>
      </c>
      <c r="E42" s="88" t="s">
        <v>226</v>
      </c>
      <c r="F42" s="111">
        <v>45505</v>
      </c>
      <c r="G42" s="111">
        <v>45565</v>
      </c>
      <c r="H42" s="71"/>
      <c r="I42" s="143">
        <f t="shared" si="1"/>
        <v>60</v>
      </c>
      <c r="J42" s="71"/>
      <c r="K42" s="71">
        <f t="shared" si="2"/>
        <v>45565</v>
      </c>
      <c r="L42" s="124">
        <v>45932</v>
      </c>
      <c r="M42" s="13">
        <f>GETPIVOTDATA("Importo",'Sinottico importi complessivi'!$A$3,"Servizio PSN",B42,"Fase",C42,"Servizio SSR",D42)</f>
        <v>48340.3</v>
      </c>
      <c r="N42" s="73">
        <f t="shared" si="3"/>
        <v>367</v>
      </c>
      <c r="O42" s="90">
        <f t="shared" si="5"/>
        <v>8870.4450500000003</v>
      </c>
    </row>
    <row r="43" spans="1:15" s="12" customFormat="1" ht="45.1" customHeight="1" x14ac:dyDescent="0.3">
      <c r="A43" s="89" t="s">
        <v>232</v>
      </c>
      <c r="B43" s="11" t="s">
        <v>174</v>
      </c>
      <c r="C43" s="70" t="s">
        <v>192</v>
      </c>
      <c r="D43" s="11" t="s">
        <v>179</v>
      </c>
      <c r="E43" s="88" t="s">
        <v>226</v>
      </c>
      <c r="F43" s="111">
        <v>45505</v>
      </c>
      <c r="G43" s="111">
        <v>45565</v>
      </c>
      <c r="H43" s="71"/>
      <c r="I43" s="143">
        <f t="shared" si="1"/>
        <v>60</v>
      </c>
      <c r="J43" s="71"/>
      <c r="K43" s="71">
        <f t="shared" si="2"/>
        <v>45565</v>
      </c>
      <c r="L43" s="124">
        <v>45932</v>
      </c>
      <c r="M43" s="13">
        <f>GETPIVOTDATA("Importo",'Sinottico importi complessivi'!$A$3,"Servizio PSN",B43,"Fase",C43,"Servizio SSR",D43)</f>
        <v>3885.3</v>
      </c>
      <c r="N43" s="73">
        <f t="shared" si="3"/>
        <v>367</v>
      </c>
      <c r="O43" s="90">
        <f t="shared" si="5"/>
        <v>712.95255000000009</v>
      </c>
    </row>
    <row r="44" spans="1:15" s="12" customFormat="1" ht="45.1" customHeight="1" thickBot="1" x14ac:dyDescent="0.35">
      <c r="A44" s="97" t="s">
        <v>232</v>
      </c>
      <c r="B44" s="98" t="s">
        <v>174</v>
      </c>
      <c r="C44" s="99" t="s">
        <v>192</v>
      </c>
      <c r="D44" s="98" t="s">
        <v>180</v>
      </c>
      <c r="E44" s="100" t="s">
        <v>226</v>
      </c>
      <c r="F44" s="101">
        <v>45627</v>
      </c>
      <c r="G44" s="101">
        <v>45688</v>
      </c>
      <c r="H44" s="101"/>
      <c r="I44" s="144">
        <f t="shared" si="1"/>
        <v>61</v>
      </c>
      <c r="J44" s="101"/>
      <c r="K44" s="101">
        <f t="shared" si="2"/>
        <v>45688</v>
      </c>
      <c r="L44" s="145">
        <v>45903</v>
      </c>
      <c r="M44" s="102">
        <f>GETPIVOTDATA("Importo",'Sinottico importi complessivi'!$A$3,"Servizio PSN",B44,"Fase",C44,"Servizio SSR",D44)</f>
        <v>25338.1</v>
      </c>
      <c r="N44" s="103">
        <f t="shared" si="3"/>
        <v>215</v>
      </c>
      <c r="O44" s="104">
        <f t="shared" si="5"/>
        <v>2723.84575</v>
      </c>
    </row>
    <row r="45" spans="1:15" s="12" customFormat="1" ht="45.1" customHeight="1" x14ac:dyDescent="0.3">
      <c r="A45" s="105" t="s">
        <v>232</v>
      </c>
      <c r="B45" s="75" t="s">
        <v>174</v>
      </c>
      <c r="C45" s="75" t="s">
        <v>193</v>
      </c>
      <c r="D45" s="75" t="s">
        <v>159</v>
      </c>
      <c r="E45" s="106" t="s">
        <v>226</v>
      </c>
      <c r="F45" s="108">
        <v>45411</v>
      </c>
      <c r="G45" s="108">
        <v>45481</v>
      </c>
      <c r="H45" s="76"/>
      <c r="I45" s="140">
        <f t="shared" si="1"/>
        <v>70</v>
      </c>
      <c r="J45" s="76"/>
      <c r="K45" s="76">
        <f t="shared" si="2"/>
        <v>45481</v>
      </c>
      <c r="L45" s="127">
        <v>45480</v>
      </c>
      <c r="M45" s="77">
        <f>GETPIVOTDATA("Importo",'Sinottico importi complessivi'!$A$3,"Servizio PSN",B45,"Fase",C45,"Servizio SSR",D45)</f>
        <v>47164.32</v>
      </c>
      <c r="N45" s="78">
        <f t="shared" si="3"/>
        <v>0</v>
      </c>
      <c r="O45" s="79">
        <f t="shared" si="5"/>
        <v>0</v>
      </c>
    </row>
    <row r="46" spans="1:15" s="12" customFormat="1" ht="45.1" customHeight="1" x14ac:dyDescent="0.3">
      <c r="A46" s="89" t="s">
        <v>232</v>
      </c>
      <c r="B46" s="11" t="s">
        <v>174</v>
      </c>
      <c r="C46" s="70" t="s">
        <v>193</v>
      </c>
      <c r="D46" s="11" t="s">
        <v>160</v>
      </c>
      <c r="E46" s="88" t="s">
        <v>226</v>
      </c>
      <c r="F46" s="111">
        <v>45566</v>
      </c>
      <c r="G46" s="111">
        <v>45596</v>
      </c>
      <c r="H46" s="71"/>
      <c r="I46" s="137">
        <f t="shared" si="1"/>
        <v>30</v>
      </c>
      <c r="J46" s="71"/>
      <c r="K46" s="71">
        <f t="shared" si="2"/>
        <v>45596</v>
      </c>
      <c r="L46" s="124">
        <v>45703</v>
      </c>
      <c r="M46" s="13">
        <f>GETPIVOTDATA("Importo",'Sinottico importi complessivi'!$A$3,"Servizio PSN",B46,"Fase",C46,"Servizio SSR",D46)</f>
        <v>14738.85</v>
      </c>
      <c r="N46" s="73">
        <f t="shared" si="3"/>
        <v>107</v>
      </c>
      <c r="O46" s="90">
        <f t="shared" si="5"/>
        <v>788.52847499999996</v>
      </c>
    </row>
    <row r="47" spans="1:15" s="12" customFormat="1" ht="45.1" customHeight="1" x14ac:dyDescent="0.3">
      <c r="A47" s="89" t="s">
        <v>232</v>
      </c>
      <c r="B47" s="11" t="s">
        <v>174</v>
      </c>
      <c r="C47" s="70" t="s">
        <v>193</v>
      </c>
      <c r="D47" s="11" t="s">
        <v>227</v>
      </c>
      <c r="E47" s="88" t="s">
        <v>226</v>
      </c>
      <c r="F47" s="111">
        <v>45566</v>
      </c>
      <c r="G47" s="111">
        <v>45596</v>
      </c>
      <c r="H47" s="71"/>
      <c r="I47" s="137">
        <f t="shared" si="1"/>
        <v>30</v>
      </c>
      <c r="J47" s="71">
        <f>K30+1</f>
        <v>45805</v>
      </c>
      <c r="K47" s="71">
        <f t="shared" si="2"/>
        <v>45835</v>
      </c>
      <c r="L47" s="124">
        <v>45762</v>
      </c>
      <c r="M47" s="13">
        <f>GETPIVOTDATA("Importo",'Sinottico importi complessivi'!$A$3,"Servizio PSN",B47,"Fase",C47,"Servizio SSR",D47)</f>
        <v>23582.16</v>
      </c>
      <c r="N47" s="73">
        <f t="shared" si="3"/>
        <v>0</v>
      </c>
      <c r="O47" s="90">
        <f t="shared" si="5"/>
        <v>0</v>
      </c>
    </row>
    <row r="48" spans="1:15" s="12" customFormat="1" ht="45.1" customHeight="1" x14ac:dyDescent="0.3">
      <c r="A48" s="89" t="s">
        <v>232</v>
      </c>
      <c r="B48" s="11" t="s">
        <v>174</v>
      </c>
      <c r="C48" s="70" t="s">
        <v>193</v>
      </c>
      <c r="D48" s="11" t="s">
        <v>228</v>
      </c>
      <c r="E48" s="88" t="s">
        <v>162</v>
      </c>
      <c r="F48" s="111">
        <v>45566</v>
      </c>
      <c r="G48" s="111">
        <v>45596</v>
      </c>
      <c r="H48" s="71"/>
      <c r="I48" s="137">
        <f t="shared" si="1"/>
        <v>30</v>
      </c>
      <c r="J48" s="71">
        <f t="shared" ref="J48:J58" si="6">K31+1</f>
        <v>45805</v>
      </c>
      <c r="K48" s="71">
        <f t="shared" si="2"/>
        <v>45835</v>
      </c>
      <c r="L48" s="124">
        <v>45806</v>
      </c>
      <c r="M48" s="13">
        <f>GETPIVOTDATA("Importo",'Sinottico importi complessivi'!$A$3,"Servizio PSN",B48,"Fase",C48,"Servizio SSR",D48,"Tenant PSN",E48)</f>
        <v>47148.68</v>
      </c>
      <c r="N48" s="73">
        <f t="shared" si="3"/>
        <v>0</v>
      </c>
      <c r="O48" s="90">
        <f t="shared" si="5"/>
        <v>0</v>
      </c>
    </row>
    <row r="49" spans="1:15" s="12" customFormat="1" ht="45.1" customHeight="1" x14ac:dyDescent="0.3">
      <c r="A49" s="89" t="s">
        <v>232</v>
      </c>
      <c r="B49" s="11" t="s">
        <v>174</v>
      </c>
      <c r="C49" s="70" t="s">
        <v>193</v>
      </c>
      <c r="D49" s="11" t="s">
        <v>228</v>
      </c>
      <c r="E49" s="88" t="s">
        <v>163</v>
      </c>
      <c r="F49" s="111">
        <v>45566</v>
      </c>
      <c r="G49" s="111">
        <v>45596</v>
      </c>
      <c r="H49" s="71"/>
      <c r="I49" s="137">
        <f t="shared" si="1"/>
        <v>30</v>
      </c>
      <c r="J49" s="71">
        <f t="shared" si="6"/>
        <v>45805</v>
      </c>
      <c r="K49" s="71">
        <f t="shared" si="2"/>
        <v>45835</v>
      </c>
      <c r="L49" s="124">
        <v>45776</v>
      </c>
      <c r="M49" s="13">
        <f>GETPIVOTDATA("Importo",'Sinottico importi complessivi'!$A$3,"Servizio PSN",B49,"Fase",C49,"Servizio SSR",D49,"Tenant PSN",E49)</f>
        <v>43822</v>
      </c>
      <c r="N49" s="73">
        <f t="shared" si="3"/>
        <v>0</v>
      </c>
      <c r="O49" s="90">
        <f t="shared" si="5"/>
        <v>0</v>
      </c>
    </row>
    <row r="50" spans="1:15" s="12" customFormat="1" ht="45.1" customHeight="1" x14ac:dyDescent="0.3">
      <c r="A50" s="89" t="s">
        <v>232</v>
      </c>
      <c r="B50" s="11" t="s">
        <v>174</v>
      </c>
      <c r="C50" s="70" t="s">
        <v>193</v>
      </c>
      <c r="D50" s="11" t="s">
        <v>228</v>
      </c>
      <c r="E50" s="88" t="s">
        <v>164</v>
      </c>
      <c r="F50" s="111">
        <v>45566</v>
      </c>
      <c r="G50" s="111">
        <v>45596</v>
      </c>
      <c r="H50" s="71"/>
      <c r="I50" s="137">
        <f t="shared" si="1"/>
        <v>30</v>
      </c>
      <c r="J50" s="71">
        <f t="shared" si="6"/>
        <v>45805</v>
      </c>
      <c r="K50" s="71">
        <f t="shared" si="2"/>
        <v>45835</v>
      </c>
      <c r="L50" s="124">
        <v>45790</v>
      </c>
      <c r="M50" s="13">
        <f>GETPIVOTDATA("Importo",'Sinottico importi complessivi'!$A$3,"Servizio PSN",B50,"Fase",C50,"Servizio SSR",D50,"Tenant PSN",E50)</f>
        <v>32373.7</v>
      </c>
      <c r="N50" s="73">
        <f t="shared" si="3"/>
        <v>0</v>
      </c>
      <c r="O50" s="90">
        <f t="shared" si="5"/>
        <v>0</v>
      </c>
    </row>
    <row r="51" spans="1:15" s="12" customFormat="1" ht="45.1" customHeight="1" x14ac:dyDescent="0.3">
      <c r="A51" s="89" t="s">
        <v>232</v>
      </c>
      <c r="B51" s="11" t="s">
        <v>174</v>
      </c>
      <c r="C51" s="70" t="s">
        <v>193</v>
      </c>
      <c r="D51" s="11" t="s">
        <v>228</v>
      </c>
      <c r="E51" s="88" t="s">
        <v>165</v>
      </c>
      <c r="F51" s="111">
        <v>45566</v>
      </c>
      <c r="G51" s="111">
        <v>45596</v>
      </c>
      <c r="H51" s="71"/>
      <c r="I51" s="137">
        <f t="shared" si="1"/>
        <v>30</v>
      </c>
      <c r="J51" s="71">
        <f t="shared" si="6"/>
        <v>45805</v>
      </c>
      <c r="K51" s="71">
        <f t="shared" si="2"/>
        <v>45835</v>
      </c>
      <c r="L51" s="124">
        <v>45762</v>
      </c>
      <c r="M51" s="13">
        <f>GETPIVOTDATA("Importo",'Sinottico importi complessivi'!$A$3,"Servizio PSN",B51,"Fase",C51,"Servizio SSR",D51,"Tenant PSN",E51)</f>
        <v>31896.59</v>
      </c>
      <c r="N51" s="73">
        <f t="shared" si="3"/>
        <v>0</v>
      </c>
      <c r="O51" s="90">
        <f t="shared" si="5"/>
        <v>0</v>
      </c>
    </row>
    <row r="52" spans="1:15" s="12" customFormat="1" ht="45.1" customHeight="1" x14ac:dyDescent="0.3">
      <c r="A52" s="89" t="s">
        <v>232</v>
      </c>
      <c r="B52" s="11" t="s">
        <v>174</v>
      </c>
      <c r="C52" s="70" t="s">
        <v>193</v>
      </c>
      <c r="D52" s="11" t="s">
        <v>228</v>
      </c>
      <c r="E52" s="88" t="s">
        <v>166</v>
      </c>
      <c r="F52" s="111">
        <v>45566</v>
      </c>
      <c r="G52" s="111">
        <v>45596</v>
      </c>
      <c r="H52" s="71"/>
      <c r="I52" s="137">
        <f t="shared" si="1"/>
        <v>30</v>
      </c>
      <c r="J52" s="71">
        <f t="shared" si="6"/>
        <v>45805</v>
      </c>
      <c r="K52" s="71">
        <f t="shared" si="2"/>
        <v>45835</v>
      </c>
      <c r="L52" s="124">
        <v>45785</v>
      </c>
      <c r="M52" s="13">
        <f>GETPIVOTDATA("Importo",'Sinottico importi complessivi'!$A$3,"Servizio PSN",B52,"Fase",C52,"Servizio SSR",D52,"Tenant PSN",E52)</f>
        <v>30839.85</v>
      </c>
      <c r="N52" s="73">
        <f t="shared" si="3"/>
        <v>0</v>
      </c>
      <c r="O52" s="90">
        <f t="shared" si="5"/>
        <v>0</v>
      </c>
    </row>
    <row r="53" spans="1:15" s="12" customFormat="1" ht="45.1" customHeight="1" x14ac:dyDescent="0.3">
      <c r="A53" s="89" t="s">
        <v>232</v>
      </c>
      <c r="B53" s="11" t="s">
        <v>174</v>
      </c>
      <c r="C53" s="70" t="s">
        <v>193</v>
      </c>
      <c r="D53" s="11" t="s">
        <v>228</v>
      </c>
      <c r="E53" s="11" t="s">
        <v>167</v>
      </c>
      <c r="F53" s="111">
        <v>45566</v>
      </c>
      <c r="G53" s="111">
        <v>45596</v>
      </c>
      <c r="H53" s="71"/>
      <c r="I53" s="137">
        <f t="shared" si="1"/>
        <v>30</v>
      </c>
      <c r="J53" s="71">
        <f t="shared" si="6"/>
        <v>45805</v>
      </c>
      <c r="K53" s="71">
        <f t="shared" si="2"/>
        <v>45835</v>
      </c>
      <c r="L53" s="124">
        <v>45775</v>
      </c>
      <c r="M53" s="13">
        <f>GETPIVOTDATA("Importo",'Sinottico importi complessivi'!$A$3,"Servizio PSN",B53,"Fase",C53,"Servizio SSR",D53,"Tenant PSN",E53)</f>
        <v>31935.86</v>
      </c>
      <c r="N53" s="73">
        <f t="shared" si="3"/>
        <v>0</v>
      </c>
      <c r="O53" s="90">
        <f t="shared" si="5"/>
        <v>0</v>
      </c>
    </row>
    <row r="54" spans="1:15" s="12" customFormat="1" ht="45.1" customHeight="1" x14ac:dyDescent="0.3">
      <c r="A54" s="89" t="s">
        <v>232</v>
      </c>
      <c r="B54" s="11" t="s">
        <v>174</v>
      </c>
      <c r="C54" s="70" t="s">
        <v>193</v>
      </c>
      <c r="D54" s="11" t="s">
        <v>228</v>
      </c>
      <c r="E54" s="11" t="s">
        <v>168</v>
      </c>
      <c r="F54" s="111">
        <v>45566</v>
      </c>
      <c r="G54" s="111">
        <v>45596</v>
      </c>
      <c r="H54" s="71"/>
      <c r="I54" s="137">
        <f t="shared" si="1"/>
        <v>30</v>
      </c>
      <c r="J54" s="71">
        <f t="shared" si="6"/>
        <v>45805</v>
      </c>
      <c r="K54" s="71">
        <f t="shared" si="2"/>
        <v>45835</v>
      </c>
      <c r="L54" s="124">
        <v>45783</v>
      </c>
      <c r="M54" s="13">
        <f>GETPIVOTDATA("Importo",'Sinottico importi complessivi'!$A$3,"Servizio PSN",B54,"Fase",C54,"Servizio SSR",D54,"Tenant PSN",E54)</f>
        <v>30446.05</v>
      </c>
      <c r="N54" s="73">
        <f t="shared" si="3"/>
        <v>0</v>
      </c>
      <c r="O54" s="90">
        <f t="shared" si="5"/>
        <v>0</v>
      </c>
    </row>
    <row r="55" spans="1:15" s="12" customFormat="1" ht="45.1" customHeight="1" x14ac:dyDescent="0.3">
      <c r="A55" s="89" t="s">
        <v>232</v>
      </c>
      <c r="B55" s="11" t="s">
        <v>174</v>
      </c>
      <c r="C55" s="70" t="s">
        <v>193</v>
      </c>
      <c r="D55" s="11" t="s">
        <v>228</v>
      </c>
      <c r="E55" s="11" t="s">
        <v>169</v>
      </c>
      <c r="F55" s="111">
        <v>45566</v>
      </c>
      <c r="G55" s="111">
        <v>45596</v>
      </c>
      <c r="H55" s="71"/>
      <c r="I55" s="137">
        <f t="shared" si="1"/>
        <v>30</v>
      </c>
      <c r="J55" s="71">
        <f t="shared" si="6"/>
        <v>45805</v>
      </c>
      <c r="K55" s="71">
        <f t="shared" si="2"/>
        <v>45835</v>
      </c>
      <c r="L55" s="124">
        <v>45799</v>
      </c>
      <c r="M55" s="13">
        <f>GETPIVOTDATA("Importo",'Sinottico importi complessivi'!$A$3,"Servizio PSN",B55,"Fase",C55,"Servizio SSR",D55,"Tenant PSN",E55)</f>
        <v>33943.5</v>
      </c>
      <c r="N55" s="73">
        <f t="shared" si="3"/>
        <v>0</v>
      </c>
      <c r="O55" s="90">
        <f t="shared" si="5"/>
        <v>0</v>
      </c>
    </row>
    <row r="56" spans="1:15" s="12" customFormat="1" ht="45.1" customHeight="1" x14ac:dyDescent="0.3">
      <c r="A56" s="89" t="s">
        <v>232</v>
      </c>
      <c r="B56" s="11" t="s">
        <v>174</v>
      </c>
      <c r="C56" s="70" t="s">
        <v>193</v>
      </c>
      <c r="D56" s="11" t="s">
        <v>228</v>
      </c>
      <c r="E56" s="11" t="s">
        <v>170</v>
      </c>
      <c r="F56" s="111">
        <v>45566</v>
      </c>
      <c r="G56" s="111">
        <v>45596</v>
      </c>
      <c r="H56" s="71"/>
      <c r="I56" s="137">
        <f t="shared" si="1"/>
        <v>30</v>
      </c>
      <c r="J56" s="71">
        <f t="shared" si="6"/>
        <v>45805</v>
      </c>
      <c r="K56" s="71">
        <f t="shared" si="2"/>
        <v>45835</v>
      </c>
      <c r="L56" s="124">
        <v>45799</v>
      </c>
      <c r="M56" s="13">
        <f>GETPIVOTDATA("Importo",'Sinottico importi complessivi'!$A$3,"Servizio PSN",B56,"Fase",C56,"Servizio SSR",D56,"Tenant PSN",E56)</f>
        <v>49605.47</v>
      </c>
      <c r="N56" s="73">
        <f t="shared" si="3"/>
        <v>0</v>
      </c>
      <c r="O56" s="90">
        <f t="shared" si="5"/>
        <v>0</v>
      </c>
    </row>
    <row r="57" spans="1:15" s="12" customFormat="1" ht="45.1" customHeight="1" x14ac:dyDescent="0.3">
      <c r="A57" s="89" t="s">
        <v>232</v>
      </c>
      <c r="B57" s="11" t="s">
        <v>174</v>
      </c>
      <c r="C57" s="70" t="s">
        <v>193</v>
      </c>
      <c r="D57" s="11" t="s">
        <v>228</v>
      </c>
      <c r="E57" s="11" t="s">
        <v>171</v>
      </c>
      <c r="F57" s="111">
        <v>45566</v>
      </c>
      <c r="G57" s="111">
        <v>45596</v>
      </c>
      <c r="H57" s="71"/>
      <c r="I57" s="137">
        <f t="shared" si="1"/>
        <v>30</v>
      </c>
      <c r="J57" s="71">
        <f t="shared" si="6"/>
        <v>45805</v>
      </c>
      <c r="K57" s="71">
        <f t="shared" si="2"/>
        <v>45835</v>
      </c>
      <c r="L57" s="124">
        <v>45806</v>
      </c>
      <c r="M57" s="13">
        <f>GETPIVOTDATA("Importo",'Sinottico importi complessivi'!$A$3,"Servizio PSN",B57,"Fase",C57,"Servizio SSR",D57,"Tenant PSN",E57)</f>
        <v>48896.81</v>
      </c>
      <c r="N57" s="73">
        <f t="shared" si="3"/>
        <v>0</v>
      </c>
      <c r="O57" s="90">
        <f t="shared" si="5"/>
        <v>0</v>
      </c>
    </row>
    <row r="58" spans="1:15" s="12" customFormat="1" ht="45.1" customHeight="1" x14ac:dyDescent="0.3">
      <c r="A58" s="89" t="s">
        <v>232</v>
      </c>
      <c r="B58" s="11" t="s">
        <v>174</v>
      </c>
      <c r="C58" s="70" t="s">
        <v>193</v>
      </c>
      <c r="D58" s="11" t="s">
        <v>228</v>
      </c>
      <c r="E58" s="11" t="s">
        <v>172</v>
      </c>
      <c r="F58" s="111">
        <v>45566</v>
      </c>
      <c r="G58" s="111">
        <v>45596</v>
      </c>
      <c r="H58" s="71"/>
      <c r="I58" s="137">
        <f t="shared" si="1"/>
        <v>30</v>
      </c>
      <c r="J58" s="71">
        <f t="shared" si="6"/>
        <v>45805</v>
      </c>
      <c r="K58" s="71">
        <f t="shared" si="2"/>
        <v>45835</v>
      </c>
      <c r="L58" s="124">
        <v>45792</v>
      </c>
      <c r="M58" s="13">
        <f>GETPIVOTDATA("Importo",'Sinottico importi complessivi'!$A$3,"Servizio PSN",B58,"Fase",C58,"Servizio SSR",D58,"Tenant PSN",E58)</f>
        <v>34681.14</v>
      </c>
      <c r="N58" s="73">
        <f t="shared" si="3"/>
        <v>0</v>
      </c>
      <c r="O58" s="90">
        <f t="shared" si="5"/>
        <v>0</v>
      </c>
    </row>
    <row r="59" spans="1:15" s="12" customFormat="1" ht="45.1" customHeight="1" x14ac:dyDescent="0.3">
      <c r="A59" s="89" t="s">
        <v>232</v>
      </c>
      <c r="B59" s="11" t="s">
        <v>174</v>
      </c>
      <c r="C59" s="70" t="s">
        <v>193</v>
      </c>
      <c r="D59" s="11" t="s">
        <v>178</v>
      </c>
      <c r="E59" s="88" t="s">
        <v>226</v>
      </c>
      <c r="F59" s="111">
        <v>45566</v>
      </c>
      <c r="G59" s="111">
        <v>45596</v>
      </c>
      <c r="H59" s="71"/>
      <c r="I59" s="143">
        <f t="shared" si="1"/>
        <v>30</v>
      </c>
      <c r="J59" s="71"/>
      <c r="K59" s="71">
        <f t="shared" si="2"/>
        <v>45596</v>
      </c>
      <c r="L59" s="124">
        <v>45932</v>
      </c>
      <c r="M59" s="13">
        <f>GETPIVOTDATA("Importo",'Sinottico importi complessivi'!$A$3,"Servizio PSN",B59,"Fase",C59,"Servizio SSR",D59)</f>
        <v>9049.52</v>
      </c>
      <c r="N59" s="73">
        <f t="shared" si="3"/>
        <v>336</v>
      </c>
      <c r="O59" s="90">
        <f t="shared" si="5"/>
        <v>1520.3193600000002</v>
      </c>
    </row>
    <row r="60" spans="1:15" s="12" customFormat="1" ht="45.1" customHeight="1" x14ac:dyDescent="0.3">
      <c r="A60" s="89" t="s">
        <v>232</v>
      </c>
      <c r="B60" s="11" t="s">
        <v>174</v>
      </c>
      <c r="C60" s="70" t="s">
        <v>193</v>
      </c>
      <c r="D60" s="11" t="s">
        <v>179</v>
      </c>
      <c r="E60" s="88" t="s">
        <v>226</v>
      </c>
      <c r="F60" s="111">
        <v>45566</v>
      </c>
      <c r="G60" s="111">
        <v>45596</v>
      </c>
      <c r="H60" s="71"/>
      <c r="I60" s="143">
        <f t="shared" si="1"/>
        <v>30</v>
      </c>
      <c r="J60" s="71"/>
      <c r="K60" s="71">
        <f t="shared" si="2"/>
        <v>45596</v>
      </c>
      <c r="L60" s="124">
        <v>45932</v>
      </c>
      <c r="M60" s="13">
        <f>GETPIVOTDATA("Importo",'Sinottico importi complessivi'!$A$3,"Servizio PSN",B60,"Fase",C60,"Servizio SSR",D60)</f>
        <v>953.64</v>
      </c>
      <c r="N60" s="73">
        <f t="shared" si="3"/>
        <v>336</v>
      </c>
      <c r="O60" s="90">
        <f t="shared" si="5"/>
        <v>160.21151999999998</v>
      </c>
    </row>
    <row r="61" spans="1:15" s="12" customFormat="1" ht="45.1" customHeight="1" thickBot="1" x14ac:dyDescent="0.35">
      <c r="A61" s="91" t="s">
        <v>232</v>
      </c>
      <c r="B61" s="83" t="s">
        <v>174</v>
      </c>
      <c r="C61" s="92" t="s">
        <v>193</v>
      </c>
      <c r="D61" s="83" t="s">
        <v>180</v>
      </c>
      <c r="E61" s="93" t="s">
        <v>226</v>
      </c>
      <c r="F61" s="94">
        <v>45689</v>
      </c>
      <c r="G61" s="94">
        <v>45716</v>
      </c>
      <c r="H61" s="94"/>
      <c r="I61" s="144">
        <f t="shared" si="1"/>
        <v>27</v>
      </c>
      <c r="J61" s="101"/>
      <c r="K61" s="101">
        <f t="shared" si="2"/>
        <v>45716</v>
      </c>
      <c r="L61" s="145">
        <v>45903</v>
      </c>
      <c r="M61" s="85">
        <f>GETPIVOTDATA("Importo",'Sinottico importi complessivi'!$A$3,"Servizio PSN",B61,"Fase",C61,"Servizio SSR",D61)</f>
        <v>5738.36</v>
      </c>
      <c r="N61" s="95">
        <f t="shared" si="3"/>
        <v>187</v>
      </c>
      <c r="O61" s="96">
        <f t="shared" si="5"/>
        <v>536.53665999999987</v>
      </c>
    </row>
    <row r="62" spans="1:15" ht="14.4" x14ac:dyDescent="0.3">
      <c r="A62" s="132" t="s">
        <v>39</v>
      </c>
      <c r="B62" s="133"/>
      <c r="C62" s="133"/>
      <c r="D62" s="133"/>
      <c r="E62" s="133"/>
      <c r="F62" s="133"/>
      <c r="G62" s="133"/>
      <c r="H62" s="133"/>
      <c r="I62" s="141"/>
      <c r="J62" s="133"/>
      <c r="K62" s="133"/>
      <c r="L62" s="133"/>
      <c r="M62" s="133"/>
      <c r="N62" s="134"/>
      <c r="O62" s="17">
        <f>SUM(O2:O61)</f>
        <v>202394.16583845008</v>
      </c>
    </row>
  </sheetData>
  <autoFilter ref="A1:O62" xr:uid="{833AE193-FB07-4C17-8161-919D81EFC266}"/>
  <conditionalFormatting sqref="N2:N61">
    <cfRule type="colorScale" priority="1">
      <colorScale>
        <cfvo type="num" val="-10"/>
        <cfvo type="num" val="0"/>
        <cfvo type="num" val="30"/>
        <color rgb="FF00B050"/>
        <color theme="6" tint="0.79998168889431442"/>
        <color rgb="FFFF0000"/>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99D7E-E67A-4F1E-8595-8391EC264B0E}">
  <sheetPr codeName="Sheet5">
    <tabColor theme="4" tint="0.59999389629810485"/>
  </sheetPr>
  <dimension ref="A1:F26"/>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43</v>
      </c>
      <c r="B1" s="22"/>
      <c r="C1" s="26"/>
      <c r="D1" s="26"/>
      <c r="E1" s="26"/>
      <c r="F1" s="26"/>
    </row>
    <row r="2" spans="1:6" ht="15" thickBot="1" x14ac:dyDescent="0.35"/>
    <row r="3" spans="1:6" ht="16.7" customHeight="1" thickBot="1" x14ac:dyDescent="0.35">
      <c r="A3" s="7" t="s">
        <v>9</v>
      </c>
      <c r="B3" s="19" t="s">
        <v>44</v>
      </c>
      <c r="D3" s="20" t="s">
        <v>18</v>
      </c>
      <c r="E3" s="8" t="s">
        <v>28</v>
      </c>
    </row>
    <row r="4" spans="1:6" ht="16.7" customHeight="1" thickBot="1" x14ac:dyDescent="0.35">
      <c r="A4" s="7" t="s">
        <v>11</v>
      </c>
      <c r="B4" s="23" t="s">
        <v>45</v>
      </c>
      <c r="D4" s="29"/>
    </row>
    <row r="5" spans="1:6" ht="16.7" customHeight="1" thickBot="1" x14ac:dyDescent="0.35">
      <c r="A5" s="7" t="s">
        <v>13</v>
      </c>
      <c r="B5" s="23">
        <v>0</v>
      </c>
      <c r="D5" s="30" t="s">
        <v>20</v>
      </c>
      <c r="E5" s="8" t="s">
        <v>29</v>
      </c>
      <c r="F5" s="19" t="s">
        <v>30</v>
      </c>
    </row>
    <row r="6" spans="1:6" ht="16.7" customHeight="1" x14ac:dyDescent="0.3">
      <c r="A6" s="7" t="s">
        <v>14</v>
      </c>
      <c r="B6" s="23" t="s">
        <v>46</v>
      </c>
      <c r="D6" s="19"/>
    </row>
    <row r="7" spans="1:6" x14ac:dyDescent="0.3">
      <c r="A7" s="7" t="s">
        <v>16</v>
      </c>
      <c r="B7" s="23" t="s">
        <v>27</v>
      </c>
    </row>
    <row r="10" spans="1:6" ht="100.8" x14ac:dyDescent="0.3">
      <c r="A10" s="18" t="s">
        <v>71</v>
      </c>
      <c r="B10" s="9" t="s">
        <v>242</v>
      </c>
    </row>
    <row r="13" spans="1:6" ht="17.850000000000001" x14ac:dyDescent="0.3">
      <c r="A13" s="148" t="s">
        <v>31</v>
      </c>
      <c r="B13" s="148"/>
      <c r="C13" s="148"/>
      <c r="D13" s="148"/>
      <c r="E13" s="148"/>
      <c r="F13" s="148"/>
    </row>
    <row r="15" spans="1:6" ht="156.1" customHeight="1" x14ac:dyDescent="0.3">
      <c r="A15" s="7" t="s">
        <v>32</v>
      </c>
      <c r="B15" s="9" t="s">
        <v>50</v>
      </c>
    </row>
    <row r="16" spans="1:6" x14ac:dyDescent="0.3">
      <c r="A16" s="7" t="s">
        <v>33</v>
      </c>
      <c r="B16" s="9" t="s">
        <v>47</v>
      </c>
    </row>
    <row r="17" spans="1:6" ht="47.25" customHeight="1" x14ac:dyDescent="0.3">
      <c r="A17" s="7" t="s">
        <v>35</v>
      </c>
      <c r="B17" s="16" t="s">
        <v>40</v>
      </c>
    </row>
    <row r="18" spans="1:6" x14ac:dyDescent="0.3">
      <c r="A18" s="7" t="s">
        <v>41</v>
      </c>
      <c r="B18" s="24">
        <f>'IQ04 - calcolo progettuale'!D11</f>
        <v>5500</v>
      </c>
    </row>
    <row r="21" spans="1:6" ht="17.850000000000001" x14ac:dyDescent="0.3">
      <c r="A21" s="149" t="s">
        <v>42</v>
      </c>
      <c r="B21" s="149"/>
      <c r="C21" s="149"/>
      <c r="D21" s="149"/>
      <c r="E21" s="149"/>
      <c r="F21" s="149"/>
    </row>
    <row r="23" spans="1:6" x14ac:dyDescent="0.3">
      <c r="A23" s="7" t="s">
        <v>32</v>
      </c>
      <c r="B23" s="9" t="s">
        <v>132</v>
      </c>
    </row>
    <row r="24" spans="1:6" ht="28.8" x14ac:dyDescent="0.3">
      <c r="A24" s="7" t="s">
        <v>33</v>
      </c>
      <c r="B24" s="33" t="s">
        <v>131</v>
      </c>
    </row>
    <row r="25" spans="1:6" x14ac:dyDescent="0.3">
      <c r="A25" s="7" t="s">
        <v>35</v>
      </c>
      <c r="B25" s="33" t="s">
        <v>64</v>
      </c>
    </row>
    <row r="26" spans="1:6" x14ac:dyDescent="0.3">
      <c r="A26" s="7" t="s">
        <v>41</v>
      </c>
    </row>
  </sheetData>
  <mergeCells count="2">
    <mergeCell ref="A13:F13"/>
    <mergeCell ref="A21:F21"/>
  </mergeCells>
  <hyperlinks>
    <hyperlink ref="B17" location="'IQ04 - calcolo progettuale'!A1" tooltip="Foglio di calcolo della penale" display="Foglio di calcolo della penale" xr:uid="{DB4A9F3D-5309-407A-BD73-B716F81DDBA5}"/>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A5E99-D06F-4FDB-B74F-C870BC48AD33}">
  <sheetPr codeName="Sheet6">
    <tabColor theme="9" tint="0.59999389629810485"/>
  </sheetPr>
  <dimension ref="A1:D11"/>
  <sheetViews>
    <sheetView workbookViewId="0"/>
  </sheetViews>
  <sheetFormatPr defaultColWidth="20.59765625" defaultRowHeight="47.95" customHeight="1" x14ac:dyDescent="0.3"/>
  <cols>
    <col min="1" max="1" width="37" style="3" customWidth="1"/>
    <col min="2" max="2" width="20.59765625" style="3"/>
    <col min="3" max="3" width="16.69921875" style="2" customWidth="1"/>
    <col min="4" max="4" width="15.296875" style="2" customWidth="1"/>
    <col min="5" max="16384" width="20.59765625" style="2"/>
  </cols>
  <sheetData>
    <row r="1" spans="1:4" ht="26.5" x14ac:dyDescent="0.3">
      <c r="A1" s="14" t="s">
        <v>1</v>
      </c>
      <c r="B1" s="10" t="s">
        <v>48</v>
      </c>
      <c r="C1" s="15" t="s">
        <v>49</v>
      </c>
      <c r="D1" s="1" t="s">
        <v>38</v>
      </c>
    </row>
    <row r="2" spans="1:4" ht="47.95" customHeight="1" x14ac:dyDescent="0.3">
      <c r="A2" s="11" t="s">
        <v>2</v>
      </c>
      <c r="B2" s="5">
        <v>2</v>
      </c>
      <c r="C2" s="6">
        <f>B2-1</f>
        <v>1</v>
      </c>
      <c r="D2" s="13">
        <f>MAX(0,500*C2)</f>
        <v>500</v>
      </c>
    </row>
    <row r="3" spans="1:4" s="12" customFormat="1" ht="47.95" customHeight="1" x14ac:dyDescent="0.3">
      <c r="A3" s="11" t="s">
        <v>3</v>
      </c>
      <c r="B3" s="5">
        <v>3</v>
      </c>
      <c r="C3" s="6">
        <f t="shared" ref="C3:C10" si="0">B3-1</f>
        <v>2</v>
      </c>
      <c r="D3" s="13">
        <f t="shared" ref="D3:D10" si="1">MAX(0,500*C3)</f>
        <v>1000</v>
      </c>
    </row>
    <row r="4" spans="1:4" s="12" customFormat="1" ht="47.95" customHeight="1" x14ac:dyDescent="0.3">
      <c r="A4" s="11" t="s">
        <v>4</v>
      </c>
      <c r="B4" s="5">
        <v>3</v>
      </c>
      <c r="C4" s="6">
        <f t="shared" si="0"/>
        <v>2</v>
      </c>
      <c r="D4" s="13">
        <f t="shared" si="1"/>
        <v>1000</v>
      </c>
    </row>
    <row r="5" spans="1:4" s="12" customFormat="1" ht="47.95" customHeight="1" x14ac:dyDescent="0.3">
      <c r="A5" s="11" t="s">
        <v>0</v>
      </c>
      <c r="B5" s="5">
        <v>3</v>
      </c>
      <c r="C5" s="6">
        <f t="shared" si="0"/>
        <v>2</v>
      </c>
      <c r="D5" s="13">
        <f t="shared" si="1"/>
        <v>1000</v>
      </c>
    </row>
    <row r="6" spans="1:4" s="12" customFormat="1" ht="61.05" customHeight="1" x14ac:dyDescent="0.3">
      <c r="A6" s="11" t="s">
        <v>5</v>
      </c>
      <c r="B6" s="5">
        <v>3</v>
      </c>
      <c r="C6" s="6">
        <f t="shared" si="0"/>
        <v>2</v>
      </c>
      <c r="D6" s="13">
        <f t="shared" si="1"/>
        <v>1000</v>
      </c>
    </row>
    <row r="7" spans="1:4" s="12" customFormat="1" ht="47.95" customHeight="1" x14ac:dyDescent="0.3">
      <c r="A7" s="11" t="s">
        <v>7</v>
      </c>
      <c r="B7" s="5">
        <v>3</v>
      </c>
      <c r="C7" s="6">
        <f t="shared" si="0"/>
        <v>2</v>
      </c>
      <c r="D7" s="13">
        <f t="shared" si="1"/>
        <v>1000</v>
      </c>
    </row>
    <row r="8" spans="1:4" s="12" customFormat="1" ht="56.45" customHeight="1" x14ac:dyDescent="0.3">
      <c r="A8" s="11" t="s">
        <v>6</v>
      </c>
      <c r="B8" s="5">
        <v>2</v>
      </c>
      <c r="C8" s="6">
        <f t="shared" si="0"/>
        <v>1</v>
      </c>
      <c r="D8" s="13">
        <f t="shared" si="1"/>
        <v>500</v>
      </c>
    </row>
    <row r="9" spans="1:4" s="12" customFormat="1" ht="56.45" customHeight="1" x14ac:dyDescent="0.3">
      <c r="A9" s="11" t="s">
        <v>51</v>
      </c>
      <c r="B9" s="5">
        <v>1</v>
      </c>
      <c r="C9" s="6">
        <f t="shared" si="0"/>
        <v>0</v>
      </c>
      <c r="D9" s="13">
        <f t="shared" si="1"/>
        <v>0</v>
      </c>
    </row>
    <row r="10" spans="1:4" s="12" customFormat="1" ht="56.45" customHeight="1" x14ac:dyDescent="0.3">
      <c r="A10" s="11" t="s">
        <v>52</v>
      </c>
      <c r="B10" s="5">
        <v>1</v>
      </c>
      <c r="C10" s="6">
        <f t="shared" si="0"/>
        <v>0</v>
      </c>
      <c r="D10" s="13">
        <f t="shared" si="1"/>
        <v>0</v>
      </c>
    </row>
    <row r="11" spans="1:4" ht="16.149999999999999" customHeight="1" x14ac:dyDescent="0.3">
      <c r="A11" s="150" t="s">
        <v>39</v>
      </c>
      <c r="B11" s="151"/>
      <c r="C11" s="152"/>
      <c r="D11" s="17">
        <f>SUM(D3:D10)</f>
        <v>5500</v>
      </c>
    </row>
  </sheetData>
  <mergeCells count="1">
    <mergeCell ref="A11:C11"/>
  </mergeCells>
  <conditionalFormatting sqref="C2:C10">
    <cfRule type="colorScale" priority="1">
      <colorScale>
        <cfvo type="num" val="-10"/>
        <cfvo type="num" val="0"/>
        <cfvo type="num" val="30"/>
        <color rgb="FF00B050"/>
        <color theme="6" tint="0.79998168889431442"/>
        <color rgb="FFFF0000"/>
      </colorScale>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6E5E1-628C-46C3-8AFE-B8215413CF77}">
  <sheetPr codeName="Sheet7">
    <tabColor theme="4" tint="0.59999389629810485"/>
  </sheetPr>
  <dimension ref="A1:F26"/>
  <sheetViews>
    <sheetView topLeftCell="A8" workbookViewId="0">
      <selection activeCell="B18" sqref="B18"/>
    </sheetView>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58</v>
      </c>
      <c r="B1" s="22"/>
      <c r="C1" s="26"/>
      <c r="D1" s="26"/>
      <c r="E1" s="26"/>
      <c r="F1" s="26"/>
    </row>
    <row r="2" spans="1:6" ht="15" thickBot="1" x14ac:dyDescent="0.35"/>
    <row r="3" spans="1:6" ht="16.7" customHeight="1" thickBot="1" x14ac:dyDescent="0.35">
      <c r="A3" s="7" t="s">
        <v>9</v>
      </c>
      <c r="B3" s="19" t="s">
        <v>53</v>
      </c>
      <c r="D3" s="20" t="s">
        <v>18</v>
      </c>
      <c r="E3" s="8" t="s">
        <v>28</v>
      </c>
    </row>
    <row r="4" spans="1:6" ht="16.7" customHeight="1" thickBot="1" x14ac:dyDescent="0.35">
      <c r="A4" s="7" t="s">
        <v>11</v>
      </c>
      <c r="B4" s="23" t="s">
        <v>25</v>
      </c>
      <c r="D4" s="29"/>
    </row>
    <row r="5" spans="1:6" ht="16.7" customHeight="1" thickBot="1" x14ac:dyDescent="0.35">
      <c r="A5" s="7" t="s">
        <v>13</v>
      </c>
      <c r="B5" s="23" t="s">
        <v>54</v>
      </c>
      <c r="D5" s="30" t="s">
        <v>20</v>
      </c>
      <c r="E5" s="8" t="s">
        <v>28</v>
      </c>
      <c r="F5" s="19"/>
    </row>
    <row r="6" spans="1:6" ht="16.7" customHeight="1" x14ac:dyDescent="0.3">
      <c r="A6" s="7" t="s">
        <v>14</v>
      </c>
      <c r="B6" s="23" t="s">
        <v>55</v>
      </c>
      <c r="D6" s="19"/>
    </row>
    <row r="7" spans="1:6" x14ac:dyDescent="0.3">
      <c r="A7" s="7" t="s">
        <v>16</v>
      </c>
      <c r="B7" s="23" t="s">
        <v>27</v>
      </c>
    </row>
    <row r="10" spans="1:6" ht="43.2" x14ac:dyDescent="0.3">
      <c r="A10" s="18" t="s">
        <v>71</v>
      </c>
      <c r="B10" s="9" t="s">
        <v>75</v>
      </c>
    </row>
    <row r="13" spans="1:6" ht="17.850000000000001" x14ac:dyDescent="0.3">
      <c r="A13" s="148" t="s">
        <v>31</v>
      </c>
      <c r="B13" s="148"/>
      <c r="C13" s="148"/>
      <c r="D13" s="148"/>
      <c r="E13" s="148"/>
      <c r="F13" s="148"/>
    </row>
    <row r="15" spans="1:6" ht="134.80000000000001" customHeight="1" x14ac:dyDescent="0.3">
      <c r="A15" s="7" t="s">
        <v>32</v>
      </c>
      <c r="B15" s="9" t="s">
        <v>57</v>
      </c>
    </row>
    <row r="16" spans="1:6" ht="86.4" x14ac:dyDescent="0.3">
      <c r="A16" s="7" t="s">
        <v>33</v>
      </c>
      <c r="B16" s="9" t="s">
        <v>56</v>
      </c>
    </row>
    <row r="17" spans="1:6" ht="47.25" customHeight="1" x14ac:dyDescent="0.3">
      <c r="A17" s="7" t="s">
        <v>35</v>
      </c>
      <c r="B17" s="16" t="s">
        <v>40</v>
      </c>
    </row>
    <row r="18" spans="1:6" x14ac:dyDescent="0.3">
      <c r="A18" s="7" t="s">
        <v>41</v>
      </c>
      <c r="B18" s="24" t="e">
        <f>#REF!</f>
        <v>#REF!</v>
      </c>
    </row>
    <row r="21" spans="1:6" ht="17.850000000000001" x14ac:dyDescent="0.3">
      <c r="A21" s="149" t="s">
        <v>42</v>
      </c>
      <c r="B21" s="149"/>
      <c r="C21" s="149"/>
      <c r="D21" s="149"/>
      <c r="E21" s="149"/>
      <c r="F21" s="149"/>
    </row>
    <row r="23" spans="1:6" x14ac:dyDescent="0.3">
      <c r="A23" s="7" t="s">
        <v>32</v>
      </c>
      <c r="B23" s="9" t="s">
        <v>134</v>
      </c>
    </row>
    <row r="24" spans="1:6" x14ac:dyDescent="0.3">
      <c r="A24" s="7" t="s">
        <v>33</v>
      </c>
      <c r="B24" s="33" t="s">
        <v>135</v>
      </c>
    </row>
    <row r="25" spans="1:6" x14ac:dyDescent="0.3">
      <c r="A25" s="7" t="s">
        <v>35</v>
      </c>
      <c r="B25" s="33" t="s">
        <v>64</v>
      </c>
    </row>
    <row r="26" spans="1:6" x14ac:dyDescent="0.3">
      <c r="A26" s="7" t="s">
        <v>41</v>
      </c>
    </row>
  </sheetData>
  <mergeCells count="2">
    <mergeCell ref="A13:F13"/>
    <mergeCell ref="A21:F21"/>
  </mergeCells>
  <hyperlinks>
    <hyperlink ref="B17" location="'IQ05 - calcolo progettuale'!A1" tooltip="Foglio di calcolo della penale" display="Foglio di calcolo della penale" xr:uid="{43665D40-62AC-4332-9804-2449BC0B9337}"/>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5DE6C-29B9-4128-B5C9-52BBED275BEE}">
  <sheetPr codeName="Sheet9">
    <tabColor theme="4" tint="0.59999389629810485"/>
  </sheetPr>
  <dimension ref="A1:F18"/>
  <sheetViews>
    <sheetView topLeftCell="A8"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59</v>
      </c>
      <c r="B1" s="22"/>
      <c r="C1" s="26"/>
      <c r="D1" s="26"/>
      <c r="E1" s="26"/>
      <c r="F1" s="26"/>
    </row>
    <row r="2" spans="1:6" ht="15" thickBot="1" x14ac:dyDescent="0.35"/>
    <row r="3" spans="1:6" ht="15" thickBot="1" x14ac:dyDescent="0.35">
      <c r="A3" s="7" t="s">
        <v>9</v>
      </c>
      <c r="B3" s="21" t="s">
        <v>60</v>
      </c>
      <c r="D3" s="20" t="s">
        <v>18</v>
      </c>
      <c r="E3" s="8" t="s">
        <v>19</v>
      </c>
    </row>
    <row r="4" spans="1:6" ht="16.7" customHeight="1" thickBot="1" x14ac:dyDescent="0.35">
      <c r="A4" s="7" t="s">
        <v>11</v>
      </c>
      <c r="B4" s="23" t="s">
        <v>22</v>
      </c>
      <c r="D4" s="29"/>
    </row>
    <row r="5" spans="1:6" ht="16.7" customHeight="1" thickBot="1" x14ac:dyDescent="0.35">
      <c r="A5" s="7" t="s">
        <v>13</v>
      </c>
      <c r="B5" s="31">
        <v>0.997</v>
      </c>
      <c r="D5" s="30" t="s">
        <v>20</v>
      </c>
      <c r="E5" s="8" t="s">
        <v>28</v>
      </c>
      <c r="F5" s="19"/>
    </row>
    <row r="6" spans="1:6" ht="28.8" customHeight="1" x14ac:dyDescent="0.3">
      <c r="A6" s="7" t="s">
        <v>14</v>
      </c>
      <c r="B6" s="9" t="s">
        <v>61</v>
      </c>
      <c r="D6" s="19"/>
    </row>
    <row r="7" spans="1:6" x14ac:dyDescent="0.3">
      <c r="A7" s="7" t="s">
        <v>16</v>
      </c>
      <c r="B7" s="23" t="s">
        <v>27</v>
      </c>
    </row>
    <row r="10" spans="1:6" ht="273.60000000000002" x14ac:dyDescent="0.3">
      <c r="A10" s="18" t="s">
        <v>71</v>
      </c>
      <c r="B10" s="9" t="s">
        <v>76</v>
      </c>
    </row>
    <row r="13" spans="1:6" ht="17.850000000000001" x14ac:dyDescent="0.3">
      <c r="A13" s="149" t="s">
        <v>42</v>
      </c>
      <c r="B13" s="149"/>
      <c r="C13" s="149"/>
      <c r="D13" s="149"/>
      <c r="E13" s="149"/>
      <c r="F13" s="149"/>
    </row>
    <row r="15" spans="1:6" x14ac:dyDescent="0.3">
      <c r="A15" s="7" t="s">
        <v>32</v>
      </c>
      <c r="B15" s="9" t="s">
        <v>62</v>
      </c>
    </row>
    <row r="16" spans="1:6" ht="72" x14ac:dyDescent="0.3">
      <c r="A16" s="7" t="s">
        <v>33</v>
      </c>
      <c r="B16" s="9" t="s">
        <v>63</v>
      </c>
    </row>
    <row r="17" spans="1:2" x14ac:dyDescent="0.3">
      <c r="A17" s="7" t="s">
        <v>35</v>
      </c>
      <c r="B17" s="32" t="s">
        <v>64</v>
      </c>
    </row>
    <row r="18" spans="1:2" x14ac:dyDescent="0.3">
      <c r="A18" s="7" t="s">
        <v>41</v>
      </c>
      <c r="B18" s="24">
        <v>0</v>
      </c>
    </row>
  </sheetData>
  <mergeCells count="1">
    <mergeCell ref="A13:F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050A9-F509-4A0F-90E0-F9B58315C1FF}">
  <sheetPr codeName="Sheet10">
    <tabColor theme="4" tint="0.59999389629810485"/>
  </sheetPr>
  <dimension ref="A1:F18"/>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65</v>
      </c>
      <c r="B1" s="22"/>
      <c r="C1" s="26"/>
      <c r="D1" s="26"/>
      <c r="E1" s="26"/>
      <c r="F1" s="26"/>
    </row>
    <row r="2" spans="1:6" ht="15" thickBot="1" x14ac:dyDescent="0.35"/>
    <row r="3" spans="1:6" ht="16.7" customHeight="1" thickBot="1" x14ac:dyDescent="0.35">
      <c r="A3" s="7" t="s">
        <v>9</v>
      </c>
      <c r="B3" s="19" t="s">
        <v>66</v>
      </c>
      <c r="D3" s="20" t="s">
        <v>18</v>
      </c>
      <c r="E3" s="8" t="s">
        <v>28</v>
      </c>
    </row>
    <row r="4" spans="1:6" ht="16.7" customHeight="1" thickBot="1" x14ac:dyDescent="0.35">
      <c r="A4" s="7" t="s">
        <v>11</v>
      </c>
      <c r="B4" s="23" t="s">
        <v>25</v>
      </c>
      <c r="D4" s="29"/>
    </row>
    <row r="5" spans="1:6" ht="16.7" customHeight="1" thickBot="1" x14ac:dyDescent="0.35">
      <c r="A5" s="7" t="s">
        <v>13</v>
      </c>
      <c r="B5" s="23">
        <v>0</v>
      </c>
      <c r="D5" s="30" t="s">
        <v>20</v>
      </c>
      <c r="E5" s="8" t="s">
        <v>19</v>
      </c>
      <c r="F5" s="19"/>
    </row>
    <row r="6" spans="1:6" ht="16.7" customHeight="1" x14ac:dyDescent="0.3">
      <c r="A6" s="7" t="s">
        <v>14</v>
      </c>
      <c r="B6" s="23" t="s">
        <v>67</v>
      </c>
      <c r="D6" s="19"/>
    </row>
    <row r="7" spans="1:6" x14ac:dyDescent="0.3">
      <c r="A7" s="7" t="s">
        <v>16</v>
      </c>
      <c r="B7" s="23" t="s">
        <v>17</v>
      </c>
    </row>
    <row r="10" spans="1:6" ht="28.8" x14ac:dyDescent="0.3">
      <c r="A10" s="18" t="s">
        <v>71</v>
      </c>
      <c r="B10" s="12" t="s">
        <v>77</v>
      </c>
    </row>
    <row r="13" spans="1:6" ht="17.850000000000001" x14ac:dyDescent="0.3">
      <c r="A13" s="148" t="s">
        <v>31</v>
      </c>
      <c r="B13" s="148"/>
      <c r="C13" s="148"/>
      <c r="D13" s="148"/>
      <c r="E13" s="148"/>
      <c r="F13" s="148"/>
    </row>
    <row r="15" spans="1:6" ht="32.85" customHeight="1" x14ac:dyDescent="0.3">
      <c r="A15" s="7" t="s">
        <v>32</v>
      </c>
      <c r="B15" s="9" t="s">
        <v>68</v>
      </c>
    </row>
    <row r="16" spans="1:6" ht="28.8" x14ac:dyDescent="0.3">
      <c r="A16" s="7" t="s">
        <v>33</v>
      </c>
      <c r="B16" s="9" t="s">
        <v>69</v>
      </c>
    </row>
    <row r="17" spans="1:2" x14ac:dyDescent="0.3">
      <c r="A17" s="7" t="s">
        <v>35</v>
      </c>
      <c r="B17" s="33" t="s">
        <v>64</v>
      </c>
    </row>
    <row r="18" spans="1:2" x14ac:dyDescent="0.3">
      <c r="A18" s="7" t="s">
        <v>41</v>
      </c>
      <c r="B18" s="24">
        <v>0</v>
      </c>
    </row>
  </sheetData>
  <mergeCells count="1">
    <mergeCell ref="A13:F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E77A-C884-40E9-BFB4-DA8409B09681}">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78</v>
      </c>
      <c r="B1" s="22"/>
      <c r="C1" s="26"/>
      <c r="D1" s="26"/>
      <c r="E1" s="26"/>
      <c r="F1" s="26"/>
    </row>
    <row r="2" spans="1:6" ht="15" thickBot="1" x14ac:dyDescent="0.35">
      <c r="A2" s="28"/>
      <c r="B2" s="23"/>
      <c r="C2" s="27"/>
      <c r="D2" s="27"/>
      <c r="E2" s="27"/>
      <c r="F2" s="27"/>
    </row>
    <row r="3" spans="1:6" ht="15" thickBot="1" x14ac:dyDescent="0.35">
      <c r="A3" s="7" t="s">
        <v>9</v>
      </c>
      <c r="B3" s="21" t="s">
        <v>97</v>
      </c>
      <c r="C3" s="9"/>
      <c r="D3" s="20" t="s">
        <v>18</v>
      </c>
      <c r="E3" s="8" t="s">
        <v>19</v>
      </c>
      <c r="F3" s="27"/>
    </row>
    <row r="4" spans="1:6" ht="15" thickBot="1" x14ac:dyDescent="0.35">
      <c r="A4" s="7" t="s">
        <v>11</v>
      </c>
      <c r="B4" s="23" t="s">
        <v>22</v>
      </c>
      <c r="C4" s="27"/>
      <c r="D4" s="29"/>
      <c r="E4" s="27"/>
      <c r="F4" s="27"/>
    </row>
    <row r="5" spans="1:6" ht="15" thickBot="1" x14ac:dyDescent="0.35">
      <c r="A5" s="7" t="s">
        <v>13</v>
      </c>
      <c r="B5" s="31">
        <v>0.99980000000000002</v>
      </c>
      <c r="C5" s="27"/>
      <c r="D5" s="30" t="s">
        <v>20</v>
      </c>
      <c r="E5" s="8" t="s">
        <v>28</v>
      </c>
      <c r="F5" s="19"/>
    </row>
    <row r="6" spans="1:6" x14ac:dyDescent="0.3">
      <c r="A6" s="7" t="s">
        <v>14</v>
      </c>
      <c r="B6" s="9" t="s">
        <v>98</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115.2" x14ac:dyDescent="0.3">
      <c r="A10" s="18" t="s">
        <v>71</v>
      </c>
      <c r="B10" s="12" t="s">
        <v>137</v>
      </c>
      <c r="C10" s="27"/>
      <c r="D10" s="27"/>
      <c r="E10" s="27"/>
      <c r="F10" s="27"/>
    </row>
    <row r="11" spans="1:6" x14ac:dyDescent="0.3">
      <c r="A11" s="28"/>
      <c r="B11" s="23"/>
      <c r="C11" s="27"/>
      <c r="D11" s="27"/>
      <c r="E11" s="27"/>
      <c r="F11" s="27"/>
    </row>
    <row r="12" spans="1:6" x14ac:dyDescent="0.3">
      <c r="A12" s="28"/>
      <c r="B12" s="23"/>
      <c r="C12" s="27"/>
      <c r="D12" s="27"/>
      <c r="E12" s="27"/>
      <c r="F12" s="27"/>
    </row>
    <row r="13" spans="1:6" s="27" customFormat="1" ht="17.850000000000001" x14ac:dyDescent="0.3">
      <c r="A13" s="149" t="s">
        <v>42</v>
      </c>
      <c r="B13" s="149"/>
      <c r="C13" s="149"/>
      <c r="D13" s="149"/>
      <c r="E13" s="149"/>
      <c r="F13" s="149"/>
    </row>
    <row r="14" spans="1:6" s="27" customFormat="1" x14ac:dyDescent="0.3">
      <c r="A14" s="28"/>
      <c r="B14" s="23"/>
    </row>
    <row r="15" spans="1:6" s="27" customFormat="1" ht="32.85" customHeight="1" x14ac:dyDescent="0.3">
      <c r="A15" s="7" t="s">
        <v>32</v>
      </c>
      <c r="B15" s="9" t="s">
        <v>99</v>
      </c>
    </row>
    <row r="16" spans="1:6" s="27" customFormat="1" ht="43.2" x14ac:dyDescent="0.3">
      <c r="A16" s="7" t="s">
        <v>33</v>
      </c>
      <c r="B16" s="9" t="s">
        <v>100</v>
      </c>
    </row>
    <row r="17" spans="1:2" s="27" customFormat="1" x14ac:dyDescent="0.3">
      <c r="A17" s="7" t="s">
        <v>35</v>
      </c>
      <c r="B17" s="33" t="s">
        <v>64</v>
      </c>
    </row>
    <row r="18" spans="1:2" s="27" customFormat="1" x14ac:dyDescent="0.3">
      <c r="A18" s="7" t="s">
        <v>41</v>
      </c>
      <c r="B18" s="24">
        <v>0</v>
      </c>
    </row>
  </sheetData>
  <mergeCells count="1">
    <mergeCell ref="A13:F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69E1-51E8-48C8-B88D-445D213D01FA}">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101</v>
      </c>
      <c r="B1" s="22"/>
      <c r="C1" s="26"/>
      <c r="D1" s="26"/>
      <c r="E1" s="26"/>
      <c r="F1" s="26"/>
    </row>
    <row r="2" spans="1:6" ht="15" thickBot="1" x14ac:dyDescent="0.35">
      <c r="A2" s="28"/>
      <c r="B2" s="23"/>
      <c r="C2" s="27"/>
      <c r="D2" s="27"/>
      <c r="E2" s="27"/>
      <c r="F2" s="27"/>
    </row>
    <row r="3" spans="1:6" ht="15" thickBot="1" x14ac:dyDescent="0.35">
      <c r="A3" s="7" t="s">
        <v>9</v>
      </c>
      <c r="B3" s="21" t="s">
        <v>97</v>
      </c>
      <c r="C3" s="9"/>
      <c r="D3" s="20" t="s">
        <v>18</v>
      </c>
      <c r="E3" s="8" t="s">
        <v>19</v>
      </c>
      <c r="F3" s="27"/>
    </row>
    <row r="4" spans="1:6" ht="15" thickBot="1" x14ac:dyDescent="0.35">
      <c r="A4" s="7" t="s">
        <v>11</v>
      </c>
      <c r="B4" s="23" t="s">
        <v>22</v>
      </c>
      <c r="C4" s="27"/>
      <c r="D4" s="29"/>
      <c r="E4" s="27"/>
      <c r="F4" s="27"/>
    </row>
    <row r="5" spans="1:6" ht="15" thickBot="1" x14ac:dyDescent="0.35">
      <c r="A5" s="7" t="s">
        <v>13</v>
      </c>
      <c r="B5" s="31">
        <v>0.99950000000000006</v>
      </c>
      <c r="C5" s="27"/>
      <c r="D5" s="30" t="s">
        <v>20</v>
      </c>
      <c r="E5" s="8" t="s">
        <v>28</v>
      </c>
      <c r="F5" s="19"/>
    </row>
    <row r="6" spans="1:6" x14ac:dyDescent="0.3">
      <c r="A6" s="7" t="s">
        <v>14</v>
      </c>
      <c r="B6" s="9" t="s">
        <v>98</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115.2" x14ac:dyDescent="0.3">
      <c r="A10" s="18" t="s">
        <v>71</v>
      </c>
      <c r="B10" s="12" t="s">
        <v>136</v>
      </c>
      <c r="C10" s="27"/>
      <c r="D10" s="27"/>
      <c r="E10" s="27"/>
      <c r="F10" s="27"/>
    </row>
    <row r="11" spans="1:6" x14ac:dyDescent="0.3">
      <c r="A11" s="28"/>
      <c r="B11" s="23"/>
      <c r="C11" s="27"/>
      <c r="D11" s="27"/>
      <c r="E11" s="27"/>
      <c r="F11" s="27"/>
    </row>
    <row r="12" spans="1:6" x14ac:dyDescent="0.3">
      <c r="A12" s="28"/>
      <c r="B12" s="23"/>
      <c r="C12" s="27"/>
      <c r="D12" s="27"/>
      <c r="E12" s="27"/>
      <c r="F12" s="27"/>
    </row>
    <row r="13" spans="1:6" s="27" customFormat="1" ht="17.850000000000001" x14ac:dyDescent="0.3">
      <c r="A13" s="149" t="s">
        <v>42</v>
      </c>
      <c r="B13" s="149"/>
      <c r="C13" s="149"/>
      <c r="D13" s="149"/>
      <c r="E13" s="149"/>
      <c r="F13" s="149"/>
    </row>
    <row r="14" spans="1:6" s="27" customFormat="1" x14ac:dyDescent="0.3">
      <c r="A14" s="28"/>
      <c r="B14" s="23"/>
    </row>
    <row r="15" spans="1:6" s="27" customFormat="1" ht="32.85" customHeight="1" x14ac:dyDescent="0.3">
      <c r="A15" s="7" t="s">
        <v>32</v>
      </c>
      <c r="B15" s="9" t="s">
        <v>99</v>
      </c>
    </row>
    <row r="16" spans="1:6" s="27" customFormat="1" ht="43.2" x14ac:dyDescent="0.3">
      <c r="A16" s="7" t="s">
        <v>33</v>
      </c>
      <c r="B16" s="9" t="s">
        <v>100</v>
      </c>
    </row>
    <row r="17" spans="1:2" s="27" customFormat="1" x14ac:dyDescent="0.3">
      <c r="A17" s="7" t="s">
        <v>35</v>
      </c>
      <c r="B17" s="33" t="s">
        <v>64</v>
      </c>
    </row>
    <row r="18" spans="1:2" s="27" customFormat="1" x14ac:dyDescent="0.3">
      <c r="A18" s="7" t="s">
        <v>41</v>
      </c>
      <c r="B18" s="24">
        <v>0</v>
      </c>
    </row>
  </sheetData>
  <mergeCells count="1">
    <mergeCell ref="A13:F1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74399-A09D-4A13-B1A9-26B61F7A2E19}">
  <sheetPr>
    <tabColor theme="4" tint="0.59999389629810485"/>
  </sheetPr>
  <dimension ref="A1:F18"/>
  <sheetViews>
    <sheetView workbookViewId="0">
      <selection activeCell="B10" sqref="B10"/>
    </sheetView>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102</v>
      </c>
      <c r="B1" s="22"/>
      <c r="C1" s="26"/>
      <c r="D1" s="26"/>
      <c r="E1" s="26"/>
      <c r="F1" s="26"/>
    </row>
    <row r="2" spans="1:6" ht="15" thickBot="1" x14ac:dyDescent="0.35">
      <c r="A2" s="28"/>
      <c r="B2" s="23"/>
      <c r="C2" s="27"/>
      <c r="D2" s="27"/>
      <c r="E2" s="27"/>
      <c r="F2" s="27"/>
    </row>
    <row r="3" spans="1:6" ht="15" thickBot="1" x14ac:dyDescent="0.35">
      <c r="A3" s="7" t="s">
        <v>9</v>
      </c>
      <c r="B3" s="21" t="s">
        <v>97</v>
      </c>
      <c r="C3" s="9"/>
      <c r="D3" s="20" t="s">
        <v>18</v>
      </c>
      <c r="E3" s="8" t="s">
        <v>19</v>
      </c>
      <c r="F3" s="27"/>
    </row>
    <row r="4" spans="1:6" ht="15" thickBot="1" x14ac:dyDescent="0.35">
      <c r="A4" s="7" t="s">
        <v>11</v>
      </c>
      <c r="B4" s="23" t="s">
        <v>22</v>
      </c>
      <c r="C4" s="27"/>
      <c r="D4" s="29"/>
      <c r="E4" s="27"/>
      <c r="F4" s="27"/>
    </row>
    <row r="5" spans="1:6" ht="15" thickBot="1" x14ac:dyDescent="0.35">
      <c r="A5" s="7" t="s">
        <v>13</v>
      </c>
      <c r="B5" s="31">
        <v>0.99950000000000006</v>
      </c>
      <c r="C5" s="27"/>
      <c r="D5" s="30" t="s">
        <v>20</v>
      </c>
      <c r="E5" s="8" t="s">
        <v>28</v>
      </c>
      <c r="F5" s="19"/>
    </row>
    <row r="6" spans="1:6" x14ac:dyDescent="0.3">
      <c r="A6" s="7" t="s">
        <v>14</v>
      </c>
      <c r="B6" s="9" t="s">
        <v>98</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172.8" x14ac:dyDescent="0.3">
      <c r="A10" s="18" t="s">
        <v>71</v>
      </c>
      <c r="B10" s="12" t="s">
        <v>106</v>
      </c>
      <c r="C10" s="27"/>
      <c r="D10" s="27"/>
      <c r="E10" s="27"/>
      <c r="F10" s="27"/>
    </row>
    <row r="11" spans="1:6" x14ac:dyDescent="0.3">
      <c r="A11" s="28"/>
      <c r="B11" s="23"/>
      <c r="C11" s="27"/>
      <c r="D11" s="27"/>
      <c r="E11" s="27"/>
      <c r="F11" s="27"/>
    </row>
    <row r="12" spans="1:6" x14ac:dyDescent="0.3">
      <c r="A12" s="28"/>
      <c r="B12" s="23"/>
      <c r="C12" s="27"/>
      <c r="D12" s="27"/>
      <c r="E12" s="27"/>
      <c r="F12" s="27"/>
    </row>
    <row r="13" spans="1:6" s="27" customFormat="1" ht="17.850000000000001" x14ac:dyDescent="0.3">
      <c r="A13" s="149" t="s">
        <v>42</v>
      </c>
      <c r="B13" s="149"/>
      <c r="C13" s="149"/>
      <c r="D13" s="149"/>
      <c r="E13" s="149"/>
      <c r="F13" s="149"/>
    </row>
    <row r="14" spans="1:6" s="27" customFormat="1" x14ac:dyDescent="0.3">
      <c r="A14" s="28"/>
      <c r="B14" s="23"/>
    </row>
    <row r="15" spans="1:6" s="27" customFormat="1" ht="32.85" customHeight="1" x14ac:dyDescent="0.3">
      <c r="A15" s="7" t="s">
        <v>32</v>
      </c>
      <c r="B15" s="9" t="s">
        <v>99</v>
      </c>
    </row>
    <row r="16" spans="1:6" s="27" customFormat="1" ht="43.2" x14ac:dyDescent="0.3">
      <c r="A16" s="7" t="s">
        <v>33</v>
      </c>
      <c r="B16" s="9" t="s">
        <v>100</v>
      </c>
    </row>
    <row r="17" spans="1:2" s="27" customFormat="1" x14ac:dyDescent="0.3">
      <c r="A17" s="7" t="s">
        <v>35</v>
      </c>
      <c r="B17" s="33" t="s">
        <v>158</v>
      </c>
    </row>
    <row r="18" spans="1:2" s="27" customFormat="1" x14ac:dyDescent="0.3">
      <c r="A18" s="7" t="s">
        <v>41</v>
      </c>
      <c r="B18" s="24">
        <v>0</v>
      </c>
    </row>
  </sheetData>
  <mergeCells count="1">
    <mergeCell ref="A13:F1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47096-0748-4A19-970E-206795324741}">
  <sheetPr>
    <tabColor theme="7" tint="0.59999389629810485"/>
  </sheetPr>
  <dimension ref="A1:J7"/>
  <sheetViews>
    <sheetView topLeftCell="B1" workbookViewId="0"/>
  </sheetViews>
  <sheetFormatPr defaultRowHeight="14.4" x14ac:dyDescent="0.3"/>
  <cols>
    <col min="1" max="1" width="57.69921875" customWidth="1"/>
    <col min="2" max="2" width="48.8984375" customWidth="1"/>
    <col min="3" max="9" width="17.69921875" customWidth="1"/>
    <col min="10" max="10" width="22" customWidth="1"/>
  </cols>
  <sheetData>
    <row r="1" spans="1:10" ht="26.5" x14ac:dyDescent="0.3">
      <c r="A1" s="14" t="s">
        <v>139</v>
      </c>
      <c r="B1" s="14" t="s">
        <v>148</v>
      </c>
      <c r="C1" s="14" t="s">
        <v>140</v>
      </c>
      <c r="D1" s="14" t="s">
        <v>144</v>
      </c>
      <c r="E1" s="10" t="s">
        <v>146</v>
      </c>
      <c r="F1" s="10" t="s">
        <v>147</v>
      </c>
      <c r="G1" s="10" t="s">
        <v>142</v>
      </c>
      <c r="H1" s="10" t="s">
        <v>143</v>
      </c>
      <c r="I1" s="10" t="s">
        <v>151</v>
      </c>
      <c r="J1" s="10" t="s">
        <v>153</v>
      </c>
    </row>
    <row r="2" spans="1:10" ht="43.2" x14ac:dyDescent="0.3">
      <c r="A2" s="38" t="s">
        <v>149</v>
      </c>
      <c r="B2" s="39" t="s">
        <v>150</v>
      </c>
      <c r="C2" s="38" t="s">
        <v>141</v>
      </c>
      <c r="D2" s="40" t="s">
        <v>145</v>
      </c>
      <c r="E2" s="41">
        <v>45784.991666666669</v>
      </c>
      <c r="F2" s="41">
        <v>45785.059027777781</v>
      </c>
      <c r="G2" s="41">
        <v>45784.950694444444</v>
      </c>
      <c r="H2" s="41">
        <v>45785.03125</v>
      </c>
      <c r="I2" s="42">
        <f>H2-G2</f>
        <v>8.0555555556202307E-2</v>
      </c>
      <c r="J2" s="44">
        <f>I2/365</f>
        <v>2.2070015220877344E-4</v>
      </c>
    </row>
    <row r="3" spans="1:10" x14ac:dyDescent="0.3">
      <c r="A3" s="153" t="s">
        <v>152</v>
      </c>
      <c r="B3" s="153"/>
      <c r="C3" s="153"/>
      <c r="D3" s="153"/>
      <c r="E3" s="153"/>
      <c r="F3" s="153"/>
      <c r="G3" s="153"/>
      <c r="H3" s="153"/>
      <c r="I3" s="45">
        <f>SUM(I2)</f>
        <v>8.0555555556202307E-2</v>
      </c>
    </row>
    <row r="4" spans="1:10" x14ac:dyDescent="0.3">
      <c r="A4" s="153" t="s">
        <v>154</v>
      </c>
      <c r="B4" s="153"/>
      <c r="C4" s="153"/>
      <c r="D4" s="153"/>
      <c r="E4" s="153"/>
      <c r="F4" s="153"/>
      <c r="G4" s="153"/>
      <c r="H4" s="153"/>
      <c r="I4" s="42">
        <v>365</v>
      </c>
    </row>
    <row r="5" spans="1:10" x14ac:dyDescent="0.3">
      <c r="A5" s="153" t="s">
        <v>155</v>
      </c>
      <c r="B5" s="153"/>
      <c r="C5" s="153"/>
      <c r="D5" s="153"/>
      <c r="E5" s="153"/>
      <c r="F5" s="153"/>
      <c r="G5" s="153"/>
      <c r="H5" s="153"/>
      <c r="I5" s="43">
        <f>1-(I3/I4)</f>
        <v>0.99977929984779124</v>
      </c>
    </row>
    <row r="6" spans="1:10" x14ac:dyDescent="0.3">
      <c r="A6" s="153" t="s">
        <v>156</v>
      </c>
      <c r="B6" s="153"/>
      <c r="C6" s="153"/>
      <c r="D6" s="153"/>
      <c r="E6" s="153"/>
      <c r="F6" s="153"/>
      <c r="G6" s="153"/>
      <c r="H6" s="153"/>
      <c r="I6" s="43">
        <f>MAX(0,'IQ10'!B5-'IQ10 - calcolo esercizio'!I5)</f>
        <v>0</v>
      </c>
    </row>
    <row r="7" spans="1:10" x14ac:dyDescent="0.3">
      <c r="A7" s="153" t="s">
        <v>157</v>
      </c>
      <c r="B7" s="153"/>
      <c r="C7" s="153"/>
      <c r="D7" s="153"/>
      <c r="E7" s="153"/>
      <c r="F7" s="153"/>
      <c r="G7" s="153"/>
      <c r="H7" s="153"/>
      <c r="I7" s="46">
        <f>ROUNDUP(I6/0.0001,0)/1000</f>
        <v>0</v>
      </c>
    </row>
  </sheetData>
  <mergeCells count="5">
    <mergeCell ref="A3:H3"/>
    <mergeCell ref="A4:H4"/>
    <mergeCell ref="A5:H5"/>
    <mergeCell ref="A6:H6"/>
    <mergeCell ref="A7: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FBAC8-3225-4C32-A763-58F6C0A58ED1}">
  <sheetPr>
    <tabColor theme="4" tint="0.59999389629810485"/>
  </sheetPr>
  <dimension ref="A1:F18"/>
  <sheetViews>
    <sheetView workbookViewId="0">
      <selection activeCell="A10" sqref="A10"/>
    </sheetView>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103</v>
      </c>
      <c r="B1" s="22"/>
      <c r="C1" s="26"/>
      <c r="D1" s="26"/>
      <c r="E1" s="26"/>
      <c r="F1" s="26"/>
    </row>
    <row r="2" spans="1:6" ht="15" thickBot="1" x14ac:dyDescent="0.35">
      <c r="A2" s="28"/>
      <c r="B2" s="23"/>
      <c r="C2" s="27"/>
      <c r="D2" s="27"/>
      <c r="E2" s="27"/>
      <c r="F2" s="27"/>
    </row>
    <row r="3" spans="1:6" ht="15" thickBot="1" x14ac:dyDescent="0.35">
      <c r="A3" s="7" t="s">
        <v>9</v>
      </c>
      <c r="B3" s="19" t="s">
        <v>104</v>
      </c>
      <c r="C3" s="9"/>
      <c r="D3" s="20" t="s">
        <v>18</v>
      </c>
      <c r="E3" s="8" t="s">
        <v>19</v>
      </c>
      <c r="F3" s="27"/>
    </row>
    <row r="4" spans="1:6" ht="15" thickBot="1" x14ac:dyDescent="0.35">
      <c r="A4" s="7" t="s">
        <v>11</v>
      </c>
      <c r="B4" s="23" t="s">
        <v>25</v>
      </c>
      <c r="C4" s="27"/>
      <c r="D4" s="29"/>
      <c r="E4" s="27"/>
      <c r="F4" s="27"/>
    </row>
    <row r="5" spans="1:6" ht="15" thickBot="1" x14ac:dyDescent="0.35">
      <c r="A5" s="7" t="s">
        <v>13</v>
      </c>
      <c r="B5" s="23">
        <v>0</v>
      </c>
      <c r="C5" s="27"/>
      <c r="D5" s="30" t="s">
        <v>20</v>
      </c>
      <c r="E5" s="8" t="s">
        <v>28</v>
      </c>
      <c r="F5" s="19"/>
    </row>
    <row r="6" spans="1:6" x14ac:dyDescent="0.3">
      <c r="A6" s="7" t="s">
        <v>14</v>
      </c>
      <c r="B6" s="9" t="s">
        <v>123</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28.8" x14ac:dyDescent="0.3">
      <c r="A10" s="18" t="s">
        <v>71</v>
      </c>
      <c r="B10" s="12" t="s">
        <v>105</v>
      </c>
      <c r="C10" s="27"/>
      <c r="D10" s="27"/>
      <c r="E10" s="27"/>
      <c r="F10" s="27"/>
    </row>
    <row r="11" spans="1:6" x14ac:dyDescent="0.3">
      <c r="A11" s="28"/>
      <c r="B11" s="23"/>
      <c r="C11" s="27"/>
      <c r="D11" s="27"/>
      <c r="E11" s="27"/>
      <c r="F11" s="27"/>
    </row>
    <row r="12" spans="1:6" x14ac:dyDescent="0.3">
      <c r="A12" s="28"/>
      <c r="B12" s="23"/>
      <c r="C12" s="27"/>
      <c r="D12" s="27"/>
      <c r="E12" s="27"/>
      <c r="F12" s="27"/>
    </row>
    <row r="13" spans="1:6" s="27" customFormat="1" ht="17.850000000000001" x14ac:dyDescent="0.3">
      <c r="A13" s="149" t="s">
        <v>42</v>
      </c>
      <c r="B13" s="149"/>
      <c r="C13" s="149"/>
      <c r="D13" s="149"/>
      <c r="E13" s="149"/>
      <c r="F13" s="149"/>
    </row>
    <row r="14" spans="1:6" s="27" customFormat="1" x14ac:dyDescent="0.3">
      <c r="A14" s="28"/>
      <c r="B14" s="23"/>
    </row>
    <row r="15" spans="1:6" s="27" customFormat="1" ht="32.85" customHeight="1" x14ac:dyDescent="0.3">
      <c r="A15" s="7" t="s">
        <v>32</v>
      </c>
      <c r="B15" s="9" t="s">
        <v>99</v>
      </c>
    </row>
    <row r="16" spans="1:6" s="27" customFormat="1" ht="28.8" x14ac:dyDescent="0.3">
      <c r="A16" s="7" t="s">
        <v>33</v>
      </c>
      <c r="B16" s="9" t="s">
        <v>119</v>
      </c>
    </row>
    <row r="17" spans="1:2" s="27" customFormat="1" x14ac:dyDescent="0.3">
      <c r="A17" s="7" t="s">
        <v>35</v>
      </c>
      <c r="B17" s="33" t="s">
        <v>64</v>
      </c>
    </row>
    <row r="18" spans="1:2" s="27" customFormat="1" x14ac:dyDescent="0.3">
      <c r="A18" s="7" t="s">
        <v>41</v>
      </c>
      <c r="B18" s="24">
        <v>0</v>
      </c>
    </row>
  </sheetData>
  <mergeCells count="1">
    <mergeCell ref="A13:F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E0988-9207-4FF3-BDFC-73BB43AD6BAB}">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111</v>
      </c>
      <c r="B1" s="22"/>
      <c r="C1" s="26"/>
      <c r="D1" s="26"/>
      <c r="E1" s="26"/>
      <c r="F1" s="26"/>
    </row>
    <row r="2" spans="1:6" ht="15" thickBot="1" x14ac:dyDescent="0.35">
      <c r="A2" s="28"/>
      <c r="B2" s="23"/>
      <c r="C2" s="27"/>
      <c r="D2" s="27"/>
      <c r="E2" s="27"/>
      <c r="F2" s="27"/>
    </row>
    <row r="3" spans="1:6" ht="15" thickBot="1" x14ac:dyDescent="0.35">
      <c r="A3" s="7" t="s">
        <v>9</v>
      </c>
      <c r="B3" s="21" t="s">
        <v>120</v>
      </c>
      <c r="C3" s="9"/>
      <c r="D3" s="20" t="s">
        <v>18</v>
      </c>
      <c r="E3" s="8" t="s">
        <v>19</v>
      </c>
      <c r="F3" s="27"/>
    </row>
    <row r="4" spans="1:6" ht="29.4" thickBot="1" x14ac:dyDescent="0.35">
      <c r="A4" s="7" t="s">
        <v>11</v>
      </c>
      <c r="B4" s="9" t="s">
        <v>112</v>
      </c>
      <c r="C4" s="27"/>
      <c r="D4" s="29"/>
      <c r="E4" s="27"/>
      <c r="F4" s="27"/>
    </row>
    <row r="5" spans="1:6" ht="15" thickBot="1" x14ac:dyDescent="0.35">
      <c r="A5" s="7" t="s">
        <v>13</v>
      </c>
      <c r="B5" s="35">
        <v>0.99</v>
      </c>
      <c r="C5" s="27"/>
      <c r="D5" s="30" t="s">
        <v>20</v>
      </c>
      <c r="E5" s="8" t="s">
        <v>28</v>
      </c>
      <c r="F5" s="19"/>
    </row>
    <row r="6" spans="1:6" ht="28.8" x14ac:dyDescent="0.3">
      <c r="A6" s="7" t="s">
        <v>14</v>
      </c>
      <c r="B6" s="9" t="s">
        <v>126</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72" x14ac:dyDescent="0.3">
      <c r="A10" s="18" t="s">
        <v>71</v>
      </c>
      <c r="B10" s="12" t="s">
        <v>107</v>
      </c>
      <c r="C10" s="27"/>
      <c r="D10" s="27"/>
      <c r="E10" s="27"/>
      <c r="F10" s="27"/>
    </row>
    <row r="11" spans="1:6" x14ac:dyDescent="0.3">
      <c r="A11" s="28"/>
      <c r="B11" s="23"/>
      <c r="C11" s="27"/>
      <c r="D11" s="27"/>
      <c r="E11" s="27"/>
      <c r="F11" s="27"/>
    </row>
    <row r="12" spans="1:6" x14ac:dyDescent="0.3">
      <c r="A12" s="28"/>
      <c r="B12" s="23"/>
      <c r="C12" s="27"/>
      <c r="D12" s="27"/>
      <c r="E12" s="27"/>
      <c r="F12" s="27"/>
    </row>
    <row r="13" spans="1:6" ht="17.850000000000001" x14ac:dyDescent="0.3">
      <c r="A13" s="149" t="s">
        <v>42</v>
      </c>
      <c r="B13" s="149"/>
      <c r="C13" s="149"/>
      <c r="D13" s="149"/>
      <c r="E13" s="149"/>
      <c r="F13" s="149"/>
    </row>
    <row r="14" spans="1:6" x14ac:dyDescent="0.3">
      <c r="A14" s="28"/>
      <c r="B14" s="23"/>
      <c r="C14" s="27"/>
      <c r="D14" s="27"/>
      <c r="E14" s="27"/>
      <c r="F14" s="27"/>
    </row>
    <row r="15" spans="1:6" x14ac:dyDescent="0.3">
      <c r="A15" s="7" t="s">
        <v>32</v>
      </c>
      <c r="B15" s="9" t="s">
        <v>99</v>
      </c>
      <c r="C15" s="27"/>
      <c r="D15" s="27"/>
      <c r="E15" s="27"/>
      <c r="F15" s="27"/>
    </row>
    <row r="16" spans="1:6" ht="43.2" x14ac:dyDescent="0.3">
      <c r="A16" s="7" t="s">
        <v>33</v>
      </c>
      <c r="B16" s="9" t="s">
        <v>121</v>
      </c>
      <c r="C16" s="27"/>
      <c r="D16" s="27"/>
      <c r="E16" s="27"/>
      <c r="F16" s="27"/>
    </row>
    <row r="17" spans="1:6" x14ac:dyDescent="0.3">
      <c r="A17" s="7" t="s">
        <v>35</v>
      </c>
      <c r="B17" s="33" t="s">
        <v>64</v>
      </c>
      <c r="C17" s="27"/>
      <c r="D17" s="27"/>
      <c r="E17" s="27"/>
      <c r="F17" s="27"/>
    </row>
    <row r="18" spans="1:6" x14ac:dyDescent="0.3">
      <c r="A18" s="7" t="s">
        <v>41</v>
      </c>
      <c r="B18" s="24">
        <v>0</v>
      </c>
      <c r="C18" s="27"/>
      <c r="D18" s="27"/>
      <c r="E18" s="27"/>
      <c r="F18" s="27"/>
    </row>
  </sheetData>
  <mergeCells count="1">
    <mergeCell ref="A13:F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67F6-A0DC-4B4F-BCF4-09722637D495}">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114</v>
      </c>
      <c r="B1" s="22"/>
      <c r="C1" s="26"/>
      <c r="D1" s="26"/>
      <c r="E1" s="26"/>
      <c r="F1" s="26"/>
    </row>
    <row r="2" spans="1:6" ht="15" thickBot="1" x14ac:dyDescent="0.35">
      <c r="A2" s="28"/>
      <c r="B2" s="23"/>
      <c r="C2" s="27"/>
      <c r="D2" s="27"/>
      <c r="E2" s="27"/>
      <c r="F2" s="27"/>
    </row>
    <row r="3" spans="1:6" ht="15" thickBot="1" x14ac:dyDescent="0.35">
      <c r="A3" s="7" t="s">
        <v>9</v>
      </c>
      <c r="B3" s="19" t="s">
        <v>104</v>
      </c>
      <c r="C3" s="9"/>
      <c r="D3" s="20" t="s">
        <v>18</v>
      </c>
      <c r="E3" s="8" t="s">
        <v>19</v>
      </c>
      <c r="F3" s="27"/>
    </row>
    <row r="4" spans="1:6" ht="15" thickBot="1" x14ac:dyDescent="0.35">
      <c r="A4" s="7" t="s">
        <v>11</v>
      </c>
      <c r="B4" s="23" t="s">
        <v>113</v>
      </c>
      <c r="C4" s="27"/>
      <c r="D4" s="29"/>
      <c r="E4" s="27"/>
      <c r="F4" s="27"/>
    </row>
    <row r="5" spans="1:6" ht="15" thickBot="1" x14ac:dyDescent="0.35">
      <c r="A5" s="7" t="s">
        <v>13</v>
      </c>
      <c r="B5" s="23">
        <v>0</v>
      </c>
      <c r="C5" s="27"/>
      <c r="D5" s="30" t="s">
        <v>20</v>
      </c>
      <c r="E5" s="8" t="s">
        <v>28</v>
      </c>
      <c r="F5" s="19"/>
    </row>
    <row r="6" spans="1:6" x14ac:dyDescent="0.3">
      <c r="A6" s="7" t="s">
        <v>14</v>
      </c>
      <c r="B6" s="9" t="s">
        <v>122</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28.8" x14ac:dyDescent="0.3">
      <c r="A10" s="18" t="s">
        <v>71</v>
      </c>
      <c r="B10" s="12" t="s">
        <v>108</v>
      </c>
      <c r="C10" s="27"/>
      <c r="D10" s="27"/>
      <c r="E10" s="27"/>
      <c r="F10" s="27"/>
    </row>
    <row r="11" spans="1:6" x14ac:dyDescent="0.3">
      <c r="A11" s="28"/>
      <c r="B11" s="23"/>
      <c r="C11" s="27"/>
      <c r="D11" s="27"/>
      <c r="E11" s="27"/>
      <c r="F11" s="27"/>
    </row>
    <row r="12" spans="1:6" x14ac:dyDescent="0.3">
      <c r="A12" s="28"/>
      <c r="B12" s="23"/>
      <c r="C12" s="27"/>
      <c r="D12" s="27"/>
      <c r="E12" s="27"/>
      <c r="F12" s="27"/>
    </row>
    <row r="13" spans="1:6" ht="17.850000000000001" x14ac:dyDescent="0.3">
      <c r="A13" s="149" t="s">
        <v>42</v>
      </c>
      <c r="B13" s="149"/>
      <c r="C13" s="149"/>
      <c r="D13" s="149"/>
      <c r="E13" s="149"/>
      <c r="F13" s="149"/>
    </row>
    <row r="14" spans="1:6" x14ac:dyDescent="0.3">
      <c r="A14" s="28"/>
      <c r="B14" s="23"/>
      <c r="C14" s="27"/>
      <c r="D14" s="27"/>
      <c r="E14" s="27"/>
      <c r="F14" s="27"/>
    </row>
    <row r="15" spans="1:6" x14ac:dyDescent="0.3">
      <c r="A15" s="7" t="s">
        <v>32</v>
      </c>
      <c r="B15" s="9" t="s">
        <v>99</v>
      </c>
      <c r="C15" s="27"/>
      <c r="D15" s="27"/>
      <c r="E15" s="27"/>
      <c r="F15" s="27"/>
    </row>
    <row r="16" spans="1:6" ht="28.8" x14ac:dyDescent="0.3">
      <c r="A16" s="7" t="s">
        <v>33</v>
      </c>
      <c r="B16" s="9" t="s">
        <v>124</v>
      </c>
      <c r="C16" s="27"/>
      <c r="D16" s="27"/>
      <c r="E16" s="27"/>
      <c r="F16" s="27"/>
    </row>
    <row r="17" spans="1:6" x14ac:dyDescent="0.3">
      <c r="A17" s="7" t="s">
        <v>35</v>
      </c>
      <c r="B17" s="33" t="s">
        <v>64</v>
      </c>
      <c r="C17" s="27"/>
      <c r="D17" s="27"/>
      <c r="E17" s="27"/>
      <c r="F17" s="27"/>
    </row>
    <row r="18" spans="1:6" x14ac:dyDescent="0.3">
      <c r="A18" s="7" t="s">
        <v>41</v>
      </c>
      <c r="B18" s="24">
        <v>0</v>
      </c>
      <c r="C18" s="27"/>
      <c r="D18" s="27"/>
      <c r="E18" s="27"/>
      <c r="F18" s="27"/>
    </row>
  </sheetData>
  <mergeCells count="1">
    <mergeCell ref="A13:F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511D3-7762-4C7F-8657-C127FCCCBCFD}">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110</v>
      </c>
      <c r="B1" s="22"/>
      <c r="C1" s="26"/>
      <c r="D1" s="26"/>
      <c r="E1" s="26"/>
      <c r="F1" s="26"/>
    </row>
    <row r="2" spans="1:6" ht="15" thickBot="1" x14ac:dyDescent="0.35">
      <c r="A2" s="28"/>
      <c r="B2" s="23"/>
      <c r="C2" s="27"/>
      <c r="D2" s="27"/>
      <c r="E2" s="27"/>
      <c r="F2" s="27"/>
    </row>
    <row r="3" spans="1:6" ht="15" thickBot="1" x14ac:dyDescent="0.35">
      <c r="A3" s="7" t="s">
        <v>9</v>
      </c>
      <c r="B3" s="21" t="s">
        <v>120</v>
      </c>
      <c r="C3" s="9"/>
      <c r="D3" s="20" t="s">
        <v>18</v>
      </c>
      <c r="E3" s="8" t="s">
        <v>19</v>
      </c>
      <c r="F3" s="27"/>
    </row>
    <row r="4" spans="1:6" ht="29.4" thickBot="1" x14ac:dyDescent="0.35">
      <c r="A4" s="7" t="s">
        <v>11</v>
      </c>
      <c r="B4" s="9" t="s">
        <v>112</v>
      </c>
      <c r="C4" s="27"/>
      <c r="D4" s="29"/>
      <c r="E4" s="27"/>
      <c r="F4" s="27"/>
    </row>
    <row r="5" spans="1:6" ht="15" thickBot="1" x14ac:dyDescent="0.35">
      <c r="A5" s="7" t="s">
        <v>13</v>
      </c>
      <c r="B5" s="35">
        <v>0.99</v>
      </c>
      <c r="C5" s="27"/>
      <c r="D5" s="30" t="s">
        <v>20</v>
      </c>
      <c r="E5" s="8" t="s">
        <v>28</v>
      </c>
      <c r="F5" s="19"/>
    </row>
    <row r="6" spans="1:6" ht="28.8" x14ac:dyDescent="0.3">
      <c r="A6" s="7" t="s">
        <v>14</v>
      </c>
      <c r="B6" s="9" t="s">
        <v>126</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72" x14ac:dyDescent="0.3">
      <c r="A10" s="18" t="s">
        <v>71</v>
      </c>
      <c r="B10" s="12" t="s">
        <v>109</v>
      </c>
      <c r="C10" s="27"/>
      <c r="D10" s="27"/>
      <c r="E10" s="27"/>
      <c r="F10" s="27"/>
    </row>
    <row r="11" spans="1:6" x14ac:dyDescent="0.3">
      <c r="A11" s="28"/>
      <c r="B11" s="23"/>
      <c r="C11" s="27"/>
      <c r="D11" s="27"/>
      <c r="E11" s="27"/>
      <c r="F11" s="27"/>
    </row>
    <row r="12" spans="1:6" x14ac:dyDescent="0.3">
      <c r="A12" s="28"/>
      <c r="B12" s="23"/>
      <c r="C12" s="27"/>
      <c r="D12" s="27"/>
      <c r="E12" s="27"/>
      <c r="F12" s="27"/>
    </row>
    <row r="13" spans="1:6" ht="17.850000000000001" x14ac:dyDescent="0.3">
      <c r="A13" s="149" t="s">
        <v>42</v>
      </c>
      <c r="B13" s="149"/>
      <c r="C13" s="149"/>
      <c r="D13" s="149"/>
      <c r="E13" s="149"/>
      <c r="F13" s="149"/>
    </row>
    <row r="14" spans="1:6" x14ac:dyDescent="0.3">
      <c r="A14" s="28"/>
      <c r="B14" s="23"/>
      <c r="C14" s="27"/>
      <c r="D14" s="27"/>
      <c r="E14" s="27"/>
      <c r="F14" s="27"/>
    </row>
    <row r="15" spans="1:6" x14ac:dyDescent="0.3">
      <c r="A15" s="7" t="s">
        <v>32</v>
      </c>
      <c r="B15" s="9" t="s">
        <v>99</v>
      </c>
      <c r="C15" s="27"/>
      <c r="D15" s="27"/>
      <c r="E15" s="27"/>
      <c r="F15" s="27"/>
    </row>
    <row r="16" spans="1:6" ht="43.2" x14ac:dyDescent="0.3">
      <c r="A16" s="7" t="s">
        <v>33</v>
      </c>
      <c r="B16" s="9" t="s">
        <v>125</v>
      </c>
      <c r="C16" s="27"/>
      <c r="D16" s="27"/>
      <c r="E16" s="27"/>
      <c r="F16" s="27"/>
    </row>
    <row r="17" spans="1:6" x14ac:dyDescent="0.3">
      <c r="A17" s="7" t="s">
        <v>35</v>
      </c>
      <c r="B17" s="33" t="s">
        <v>64</v>
      </c>
      <c r="C17" s="27"/>
      <c r="D17" s="27"/>
      <c r="E17" s="27"/>
      <c r="F17" s="27"/>
    </row>
    <row r="18" spans="1:6" x14ac:dyDescent="0.3">
      <c r="A18" s="7" t="s">
        <v>41</v>
      </c>
      <c r="B18" s="24">
        <v>0</v>
      </c>
      <c r="C18" s="27"/>
      <c r="D18" s="27"/>
      <c r="E18" s="27"/>
      <c r="F18" s="27"/>
    </row>
  </sheetData>
  <mergeCells count="1">
    <mergeCell ref="A13:F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7E3D-8211-4FEB-BF07-3F5E6ECAF735}">
  <sheetPr>
    <tabColor theme="4" tint="0.59999389629810485"/>
  </sheetPr>
  <dimension ref="A1:F18"/>
  <sheetViews>
    <sheetView workbookViewId="0"/>
  </sheetViews>
  <sheetFormatPr defaultRowHeight="14.4" x14ac:dyDescent="0.3"/>
  <cols>
    <col min="1" max="1" width="21.19921875" style="34" customWidth="1"/>
    <col min="2" max="2" width="102.3984375" style="34" customWidth="1"/>
    <col min="3" max="3" width="8.796875" style="34"/>
    <col min="4" max="4" width="30.59765625" style="34" customWidth="1"/>
    <col min="5" max="5" width="6.8984375" style="34" customWidth="1"/>
    <col min="6" max="16384" width="8.796875" style="34"/>
  </cols>
  <sheetData>
    <row r="1" spans="1:6" ht="21.35" x14ac:dyDescent="0.3">
      <c r="A1" s="25" t="s">
        <v>130</v>
      </c>
      <c r="B1" s="22"/>
      <c r="C1" s="26"/>
      <c r="D1" s="26"/>
      <c r="E1" s="26"/>
      <c r="F1" s="26"/>
    </row>
    <row r="2" spans="1:6" ht="15" thickBot="1" x14ac:dyDescent="0.35">
      <c r="A2" s="28"/>
      <c r="B2" s="23"/>
      <c r="C2" s="27"/>
      <c r="D2" s="27"/>
      <c r="E2" s="27"/>
      <c r="F2" s="27"/>
    </row>
    <row r="3" spans="1:6" ht="15" thickBot="1" x14ac:dyDescent="0.35">
      <c r="A3" s="7" t="s">
        <v>9</v>
      </c>
      <c r="B3" s="21" t="s">
        <v>127</v>
      </c>
      <c r="C3" s="9"/>
      <c r="D3" s="20" t="s">
        <v>18</v>
      </c>
      <c r="E3" s="8" t="s">
        <v>19</v>
      </c>
      <c r="F3" s="27"/>
    </row>
    <row r="4" spans="1:6" ht="15" thickBot="1" x14ac:dyDescent="0.35">
      <c r="A4" s="7" t="s">
        <v>11</v>
      </c>
      <c r="B4" s="23" t="s">
        <v>25</v>
      </c>
      <c r="C4" s="27"/>
      <c r="D4" s="29"/>
      <c r="E4" s="27"/>
      <c r="F4" s="27"/>
    </row>
    <row r="5" spans="1:6" ht="15" thickBot="1" x14ac:dyDescent="0.35">
      <c r="A5" s="7" t="s">
        <v>13</v>
      </c>
      <c r="B5" s="23">
        <v>0</v>
      </c>
      <c r="C5" s="27"/>
      <c r="D5" s="30" t="s">
        <v>20</v>
      </c>
      <c r="E5" s="8" t="s">
        <v>28</v>
      </c>
      <c r="F5" s="19"/>
    </row>
    <row r="6" spans="1:6" x14ac:dyDescent="0.3">
      <c r="A6" s="7" t="s">
        <v>14</v>
      </c>
      <c r="B6" s="9" t="s">
        <v>129</v>
      </c>
      <c r="C6" s="27"/>
      <c r="D6" s="19"/>
      <c r="E6" s="27"/>
      <c r="F6" s="27"/>
    </row>
    <row r="7" spans="1:6" x14ac:dyDescent="0.3">
      <c r="A7" s="7" t="s">
        <v>16</v>
      </c>
      <c r="B7" s="23" t="s">
        <v>27</v>
      </c>
      <c r="C7" s="27"/>
      <c r="D7" s="27"/>
      <c r="E7" s="27"/>
      <c r="F7" s="27"/>
    </row>
    <row r="8" spans="1:6" x14ac:dyDescent="0.3">
      <c r="A8" s="28"/>
      <c r="B8" s="23"/>
      <c r="C8" s="27"/>
      <c r="D8" s="27"/>
      <c r="E8" s="27"/>
      <c r="F8" s="27"/>
    </row>
    <row r="9" spans="1:6" x14ac:dyDescent="0.3">
      <c r="A9" s="28"/>
      <c r="B9" s="23"/>
      <c r="C9" s="27"/>
      <c r="D9" s="27"/>
      <c r="E9" s="27"/>
      <c r="F9" s="27"/>
    </row>
    <row r="10" spans="1:6" ht="72" x14ac:dyDescent="0.3">
      <c r="A10" s="18" t="s">
        <v>71</v>
      </c>
      <c r="B10" s="12" t="s">
        <v>115</v>
      </c>
      <c r="C10" s="27"/>
      <c r="D10" s="27"/>
      <c r="E10" s="27"/>
      <c r="F10" s="27"/>
    </row>
    <row r="11" spans="1:6" x14ac:dyDescent="0.3">
      <c r="A11" s="28"/>
      <c r="B11" s="23"/>
      <c r="C11" s="27"/>
      <c r="D11" s="27"/>
      <c r="E11" s="27"/>
      <c r="F11" s="27"/>
    </row>
    <row r="12" spans="1:6" x14ac:dyDescent="0.3">
      <c r="A12" s="28"/>
      <c r="B12" s="23"/>
      <c r="C12" s="27"/>
      <c r="D12" s="27"/>
      <c r="E12" s="27"/>
      <c r="F12" s="27"/>
    </row>
    <row r="13" spans="1:6" ht="17.850000000000001" x14ac:dyDescent="0.3">
      <c r="A13" s="149" t="s">
        <v>42</v>
      </c>
      <c r="B13" s="149"/>
      <c r="C13" s="149"/>
      <c r="D13" s="149"/>
      <c r="E13" s="149"/>
      <c r="F13" s="149"/>
    </row>
    <row r="14" spans="1:6" x14ac:dyDescent="0.3">
      <c r="A14" s="28"/>
      <c r="B14" s="23"/>
      <c r="C14" s="27"/>
      <c r="D14" s="27"/>
      <c r="E14" s="27"/>
      <c r="F14" s="27"/>
    </row>
    <row r="15" spans="1:6" x14ac:dyDescent="0.3">
      <c r="A15" s="7" t="s">
        <v>32</v>
      </c>
      <c r="B15" s="9" t="s">
        <v>99</v>
      </c>
      <c r="C15" s="27"/>
      <c r="D15" s="27"/>
      <c r="E15" s="27"/>
      <c r="F15" s="27"/>
    </row>
    <row r="16" spans="1:6" ht="43.2" x14ac:dyDescent="0.3">
      <c r="A16" s="7" t="s">
        <v>33</v>
      </c>
      <c r="B16" s="9" t="s">
        <v>128</v>
      </c>
      <c r="C16" s="27"/>
      <c r="D16" s="27"/>
      <c r="E16" s="27"/>
      <c r="F16" s="27"/>
    </row>
    <row r="17" spans="1:6" x14ac:dyDescent="0.3">
      <c r="A17" s="7" t="s">
        <v>35</v>
      </c>
      <c r="B17" s="33" t="s">
        <v>64</v>
      </c>
      <c r="C17" s="27"/>
      <c r="D17" s="27"/>
      <c r="E17" s="27"/>
      <c r="F17" s="27"/>
    </row>
    <row r="18" spans="1:6" x14ac:dyDescent="0.3">
      <c r="A18" s="7" t="s">
        <v>41</v>
      </c>
      <c r="B18" s="24">
        <v>0</v>
      </c>
      <c r="C18" s="27"/>
      <c r="D18" s="27"/>
      <c r="E18" s="27"/>
      <c r="F18" s="27"/>
    </row>
  </sheetData>
  <mergeCells count="1">
    <mergeCell ref="A13:F1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4AF7-60A9-4F1A-B9E7-D238868AA740}">
  <sheetPr>
    <tabColor theme="4" tint="0.59999389629810485"/>
  </sheetPr>
  <dimension ref="A1:F18"/>
  <sheetViews>
    <sheetView workbookViewId="0">
      <selection activeCell="A15" sqref="A15"/>
    </sheetView>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70</v>
      </c>
      <c r="B1" s="22"/>
      <c r="C1" s="26"/>
      <c r="D1" s="26"/>
      <c r="E1" s="26"/>
      <c r="F1" s="26"/>
    </row>
    <row r="2" spans="1:6" ht="15" thickBot="1" x14ac:dyDescent="0.35"/>
    <row r="3" spans="1:6" ht="16.7" customHeight="1" thickBot="1" x14ac:dyDescent="0.35">
      <c r="A3" s="7" t="s">
        <v>9</v>
      </c>
      <c r="B3" s="19" t="s">
        <v>92</v>
      </c>
      <c r="D3" s="20" t="s">
        <v>18</v>
      </c>
      <c r="E3" s="8" t="s">
        <v>19</v>
      </c>
    </row>
    <row r="4" spans="1:6" ht="16.7" customHeight="1" thickBot="1" x14ac:dyDescent="0.35">
      <c r="A4" s="7" t="s">
        <v>11</v>
      </c>
      <c r="B4" s="23" t="s">
        <v>88</v>
      </c>
      <c r="D4" s="29"/>
    </row>
    <row r="5" spans="1:6" ht="16.7" customHeight="1" thickBot="1" x14ac:dyDescent="0.35">
      <c r="A5" s="7" t="s">
        <v>13</v>
      </c>
      <c r="B5" s="35">
        <v>0.97</v>
      </c>
      <c r="D5" s="30" t="s">
        <v>20</v>
      </c>
      <c r="E5" s="8" t="s">
        <v>28</v>
      </c>
      <c r="F5" s="19"/>
    </row>
    <row r="6" spans="1:6" ht="16.7" customHeight="1" x14ac:dyDescent="0.3">
      <c r="A6" s="7" t="s">
        <v>14</v>
      </c>
      <c r="B6" s="23" t="s">
        <v>93</v>
      </c>
      <c r="D6" s="19"/>
    </row>
    <row r="7" spans="1:6" x14ac:dyDescent="0.3">
      <c r="A7" s="7" t="s">
        <v>16</v>
      </c>
      <c r="B7" s="23" t="s">
        <v>27</v>
      </c>
    </row>
    <row r="10" spans="1:6" ht="86.4" x14ac:dyDescent="0.3">
      <c r="A10" s="18" t="s">
        <v>71</v>
      </c>
      <c r="B10" s="9" t="s">
        <v>116</v>
      </c>
    </row>
    <row r="13" spans="1:6" ht="17.850000000000001" x14ac:dyDescent="0.3">
      <c r="A13" s="149" t="s">
        <v>42</v>
      </c>
      <c r="B13" s="149"/>
      <c r="C13" s="149"/>
      <c r="D13" s="149"/>
      <c r="E13" s="149"/>
      <c r="F13" s="149"/>
    </row>
    <row r="15" spans="1:6" ht="32.85" customHeight="1" x14ac:dyDescent="0.3">
      <c r="A15" s="7" t="s">
        <v>32</v>
      </c>
      <c r="B15" s="9" t="s">
        <v>94</v>
      </c>
    </row>
    <row r="16" spans="1:6" ht="43.2" x14ac:dyDescent="0.3">
      <c r="A16" s="7" t="s">
        <v>33</v>
      </c>
      <c r="B16" s="9" t="s">
        <v>95</v>
      </c>
    </row>
    <row r="17" spans="1:2" x14ac:dyDescent="0.3">
      <c r="A17" s="7" t="s">
        <v>35</v>
      </c>
      <c r="B17" s="36" t="s">
        <v>96</v>
      </c>
    </row>
    <row r="18" spans="1:2" x14ac:dyDescent="0.3">
      <c r="A18" s="7" t="s">
        <v>41</v>
      </c>
      <c r="B18" s="24">
        <v>0</v>
      </c>
    </row>
  </sheetData>
  <mergeCells count="1">
    <mergeCell ref="A13:F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860EF-C60E-49D5-8079-C088F6CA6013}">
  <sheetPr>
    <tabColor theme="4" tint="0.59999389629810485"/>
  </sheetPr>
  <dimension ref="A1:F18"/>
  <sheetViews>
    <sheetView workbookViewId="0"/>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86</v>
      </c>
      <c r="B1" s="22"/>
      <c r="C1" s="26"/>
      <c r="D1" s="26"/>
      <c r="E1" s="26"/>
      <c r="F1" s="26"/>
    </row>
    <row r="2" spans="1:6" ht="15" thickBot="1" x14ac:dyDescent="0.35"/>
    <row r="3" spans="1:6" ht="16.7" customHeight="1" thickBot="1" x14ac:dyDescent="0.35">
      <c r="A3" s="7" t="s">
        <v>9</v>
      </c>
      <c r="B3" s="19" t="s">
        <v>87</v>
      </c>
      <c r="D3" s="20" t="s">
        <v>18</v>
      </c>
      <c r="E3" s="8" t="s">
        <v>19</v>
      </c>
    </row>
    <row r="4" spans="1:6" ht="16.7" customHeight="1" thickBot="1" x14ac:dyDescent="0.35">
      <c r="A4" s="7" t="s">
        <v>11</v>
      </c>
      <c r="B4" s="23" t="s">
        <v>88</v>
      </c>
      <c r="D4" s="29"/>
    </row>
    <row r="5" spans="1:6" ht="16.7" customHeight="1" thickBot="1" x14ac:dyDescent="0.35">
      <c r="A5" s="7" t="s">
        <v>13</v>
      </c>
      <c r="B5" s="23" t="s">
        <v>89</v>
      </c>
      <c r="D5" s="30" t="s">
        <v>20</v>
      </c>
      <c r="E5" s="8" t="s">
        <v>28</v>
      </c>
      <c r="F5" s="19"/>
    </row>
    <row r="6" spans="1:6" ht="16.7" customHeight="1" x14ac:dyDescent="0.3">
      <c r="A6" s="7" t="s">
        <v>14</v>
      </c>
      <c r="B6" s="23" t="s">
        <v>90</v>
      </c>
      <c r="D6" s="19"/>
    </row>
    <row r="7" spans="1:6" x14ac:dyDescent="0.3">
      <c r="A7" s="7" t="s">
        <v>16</v>
      </c>
      <c r="B7" s="23" t="s">
        <v>27</v>
      </c>
    </row>
    <row r="10" spans="1:6" ht="86.4" x14ac:dyDescent="0.3">
      <c r="A10" s="18" t="s">
        <v>71</v>
      </c>
      <c r="B10" s="9" t="s">
        <v>117</v>
      </c>
    </row>
    <row r="13" spans="1:6" ht="17.850000000000001" x14ac:dyDescent="0.3">
      <c r="A13" s="149" t="s">
        <v>42</v>
      </c>
      <c r="B13" s="149"/>
      <c r="C13" s="149"/>
      <c r="D13" s="149"/>
      <c r="E13" s="149"/>
      <c r="F13" s="149"/>
    </row>
    <row r="15" spans="1:6" x14ac:dyDescent="0.3">
      <c r="A15" s="7" t="s">
        <v>32</v>
      </c>
      <c r="B15" s="9" t="s">
        <v>94</v>
      </c>
    </row>
    <row r="16" spans="1:6" ht="57.6" x14ac:dyDescent="0.3">
      <c r="A16" s="7" t="s">
        <v>33</v>
      </c>
      <c r="B16" s="9" t="s">
        <v>91</v>
      </c>
    </row>
    <row r="17" spans="1:2" x14ac:dyDescent="0.3">
      <c r="A17" s="7" t="s">
        <v>35</v>
      </c>
      <c r="B17" s="36" t="s">
        <v>96</v>
      </c>
    </row>
    <row r="18" spans="1:2" x14ac:dyDescent="0.3">
      <c r="A18" s="7" t="s">
        <v>41</v>
      </c>
      <c r="B18" s="24">
        <v>0</v>
      </c>
    </row>
  </sheetData>
  <mergeCells count="1">
    <mergeCell ref="A13:F1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5D84-A45D-4165-8B41-1C4CDE2EDE36}">
  <sheetPr>
    <tabColor theme="7" tint="0.59999389629810485"/>
  </sheetPr>
  <dimension ref="A1:K9"/>
  <sheetViews>
    <sheetView topLeftCell="B1" zoomScaleNormal="100" workbookViewId="0">
      <selection activeCell="C3" sqref="C3"/>
    </sheetView>
  </sheetViews>
  <sheetFormatPr defaultRowHeight="14.4" x14ac:dyDescent="0.3"/>
  <cols>
    <col min="1" max="1" width="24.09765625" customWidth="1"/>
    <col min="2" max="2" width="48.8984375" customWidth="1"/>
    <col min="3" max="9" width="17.69921875" customWidth="1"/>
    <col min="10" max="10" width="14.796875" customWidth="1"/>
    <col min="11" max="11" width="13.5" customWidth="1"/>
  </cols>
  <sheetData>
    <row r="1" spans="1:11" ht="26.5" x14ac:dyDescent="0.3">
      <c r="A1" s="60" t="s">
        <v>139</v>
      </c>
      <c r="B1" s="60" t="s">
        <v>148</v>
      </c>
      <c r="C1" s="60" t="s">
        <v>140</v>
      </c>
      <c r="D1" s="60" t="s">
        <v>144</v>
      </c>
      <c r="E1" s="61" t="s">
        <v>146</v>
      </c>
      <c r="F1" s="61" t="s">
        <v>147</v>
      </c>
      <c r="G1" s="61" t="s">
        <v>142</v>
      </c>
      <c r="H1" s="61" t="s">
        <v>143</v>
      </c>
      <c r="I1" s="61" t="s">
        <v>151</v>
      </c>
      <c r="J1" s="59" t="s">
        <v>217</v>
      </c>
      <c r="K1" s="59" t="s">
        <v>218</v>
      </c>
    </row>
    <row r="2" spans="1:11" ht="72" x14ac:dyDescent="0.3">
      <c r="A2" s="62" t="s">
        <v>215</v>
      </c>
      <c r="B2" s="63" t="s">
        <v>213</v>
      </c>
      <c r="C2" s="38" t="s">
        <v>211</v>
      </c>
      <c r="D2" s="64" t="s">
        <v>209</v>
      </c>
      <c r="E2" s="65">
        <v>45834</v>
      </c>
      <c r="F2" s="65">
        <v>45835</v>
      </c>
      <c r="G2" s="58">
        <v>0.70833333333333337</v>
      </c>
      <c r="H2" s="58">
        <v>0.44791666666666669</v>
      </c>
      <c r="I2" s="66">
        <f>F2-E2+H2-G2</f>
        <v>0.73958333333333337</v>
      </c>
      <c r="J2" s="67">
        <v>8.3333333333333329E-2</v>
      </c>
      <c r="K2" s="68" t="str">
        <f>IF(J2&lt;I2,"SI","NO")</f>
        <v>SI</v>
      </c>
    </row>
    <row r="3" spans="1:11" ht="100.8" x14ac:dyDescent="0.3">
      <c r="A3" s="62" t="s">
        <v>216</v>
      </c>
      <c r="B3" s="63" t="s">
        <v>214</v>
      </c>
      <c r="C3" s="38" t="s">
        <v>212</v>
      </c>
      <c r="D3" s="64" t="s">
        <v>210</v>
      </c>
      <c r="E3" s="65">
        <v>45836</v>
      </c>
      <c r="F3" s="65">
        <v>45836</v>
      </c>
      <c r="G3" s="58">
        <v>0.46319444444444446</v>
      </c>
      <c r="H3" s="58">
        <v>0.61041666666666672</v>
      </c>
      <c r="I3" s="66">
        <f>F3-E3+H3-G3</f>
        <v>0.14722222222222225</v>
      </c>
      <c r="J3" s="67">
        <v>8.3333333333333329E-2</v>
      </c>
      <c r="K3" s="68" t="str">
        <f>IF(J3&lt;I3,"SI","NO")</f>
        <v>SI</v>
      </c>
    </row>
    <row r="4" spans="1:11" s="34" customFormat="1" ht="72" x14ac:dyDescent="0.3">
      <c r="A4" s="62" t="s">
        <v>215</v>
      </c>
      <c r="B4" s="63" t="s">
        <v>213</v>
      </c>
      <c r="C4" s="147" t="s">
        <v>211</v>
      </c>
      <c r="D4" s="64" t="s">
        <v>244</v>
      </c>
      <c r="E4" s="65">
        <v>45895</v>
      </c>
      <c r="F4" s="65">
        <v>45895</v>
      </c>
      <c r="G4" s="58">
        <v>0.33194444444444443</v>
      </c>
      <c r="H4" s="58">
        <v>0.42222222222222222</v>
      </c>
      <c r="I4" s="66">
        <f>F4-E4+H4-G4</f>
        <v>9.027777777777779E-2</v>
      </c>
      <c r="J4" s="67">
        <v>8.3333333333333329E-2</v>
      </c>
      <c r="K4" s="68" t="str">
        <f>IF(J4&lt;I4,"SI","NO")</f>
        <v>SI</v>
      </c>
    </row>
    <row r="5" spans="1:11" x14ac:dyDescent="0.3">
      <c r="A5" s="154" t="s">
        <v>219</v>
      </c>
      <c r="B5" s="155"/>
      <c r="C5" s="155"/>
      <c r="D5" s="157"/>
      <c r="E5" s="157"/>
      <c r="F5" s="157"/>
      <c r="G5" s="157"/>
      <c r="H5" s="157"/>
      <c r="I5" s="157"/>
      <c r="J5" s="158"/>
      <c r="K5" s="48">
        <f>COUNTIF(K2:K3,"SI")/COUNTA(K2:K3)</f>
        <v>1</v>
      </c>
    </row>
    <row r="6" spans="1:11" x14ac:dyDescent="0.3">
      <c r="A6" s="154" t="s">
        <v>217</v>
      </c>
      <c r="B6" s="155"/>
      <c r="C6" s="155"/>
      <c r="D6" s="155"/>
      <c r="E6" s="155"/>
      <c r="F6" s="155"/>
      <c r="G6" s="155"/>
      <c r="H6" s="155"/>
      <c r="I6" s="155"/>
      <c r="J6" s="156"/>
      <c r="K6" s="69">
        <v>0.99</v>
      </c>
    </row>
    <row r="7" spans="1:11" x14ac:dyDescent="0.3">
      <c r="A7" s="154" t="s">
        <v>157</v>
      </c>
      <c r="B7" s="155"/>
      <c r="C7" s="155"/>
      <c r="D7" s="155"/>
      <c r="E7" s="155"/>
      <c r="F7" s="155"/>
      <c r="G7" s="155"/>
      <c r="H7" s="155"/>
      <c r="I7" s="155"/>
      <c r="J7" s="156"/>
      <c r="K7" s="48">
        <f>MAX(0,K6-(1-K5))*0.1</f>
        <v>9.9000000000000005E-2</v>
      </c>
    </row>
    <row r="8" spans="1:11" x14ac:dyDescent="0.3">
      <c r="A8" s="154" t="s">
        <v>220</v>
      </c>
      <c r="B8" s="155"/>
      <c r="C8" s="155"/>
      <c r="D8" s="155"/>
      <c r="E8" s="155"/>
      <c r="F8" s="155"/>
      <c r="G8" s="155"/>
      <c r="H8" s="155"/>
      <c r="I8" s="155"/>
      <c r="J8" s="156"/>
      <c r="K8" s="57">
        <f>K7*GETPIVOTDATA("Importo",'Sinottico importi complessivi'!$A$3,"Servizio PSN","INFRASTRUTTURA E SERVIZI APPLICATIVI","Servizio SSR","Dipartimentali SISaR","Fase2","FASE DI EROGAZIONE (ANNUALE)")</f>
        <v>123420.85271999998</v>
      </c>
    </row>
    <row r="9" spans="1:11" x14ac:dyDescent="0.3">
      <c r="K9" s="146" t="s">
        <v>243</v>
      </c>
    </row>
  </sheetData>
  <mergeCells count="4">
    <mergeCell ref="A8:J8"/>
    <mergeCell ref="A5:J5"/>
    <mergeCell ref="A6:J6"/>
    <mergeCell ref="A7:J7"/>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102E-1390-4F92-8E94-55543CCF3B24}">
  <sheetPr>
    <tabColor theme="4" tint="0.59999389629810485"/>
  </sheetPr>
  <dimension ref="A1:F26"/>
  <sheetViews>
    <sheetView workbookViewId="0">
      <selection activeCell="D5" sqref="D5"/>
    </sheetView>
  </sheetViews>
  <sheetFormatPr defaultColWidth="8.796875" defaultRowHeight="14.4" x14ac:dyDescent="0.3"/>
  <cols>
    <col min="1" max="1" width="21.19921875" style="28" customWidth="1"/>
    <col min="2" max="2" width="102.3984375" style="23" customWidth="1"/>
    <col min="3" max="3" width="8.796875" style="27"/>
    <col min="4" max="4" width="30.59765625" style="27" customWidth="1"/>
    <col min="5" max="5" width="6.8984375" style="27" customWidth="1"/>
    <col min="6" max="16384" width="8.796875" style="27"/>
  </cols>
  <sheetData>
    <row r="1" spans="1:6" ht="27.25" customHeight="1" x14ac:dyDescent="0.3">
      <c r="A1" s="25" t="s">
        <v>82</v>
      </c>
      <c r="B1" s="22"/>
      <c r="C1" s="26"/>
      <c r="D1" s="26"/>
      <c r="E1" s="26"/>
      <c r="F1" s="26"/>
    </row>
    <row r="2" spans="1:6" ht="15" thickBot="1" x14ac:dyDescent="0.35"/>
    <row r="3" spans="1:6" ht="16.7" customHeight="1" thickBot="1" x14ac:dyDescent="0.35">
      <c r="A3" s="7" t="s">
        <v>9</v>
      </c>
      <c r="B3" s="19" t="s">
        <v>79</v>
      </c>
      <c r="D3" s="20" t="s">
        <v>18</v>
      </c>
      <c r="E3" s="8" t="s">
        <v>28</v>
      </c>
    </row>
    <row r="4" spans="1:6" ht="16.7" customHeight="1" thickBot="1" x14ac:dyDescent="0.35">
      <c r="A4" s="7" t="s">
        <v>11</v>
      </c>
      <c r="B4" s="23" t="s">
        <v>22</v>
      </c>
      <c r="D4" s="29"/>
    </row>
    <row r="5" spans="1:6" ht="16.7" customHeight="1" thickBot="1" x14ac:dyDescent="0.35">
      <c r="A5" s="7" t="s">
        <v>13</v>
      </c>
      <c r="B5" s="23" t="s">
        <v>80</v>
      </c>
      <c r="D5" s="30" t="s">
        <v>20</v>
      </c>
      <c r="E5" s="8" t="s">
        <v>28</v>
      </c>
      <c r="F5" s="19"/>
    </row>
    <row r="6" spans="1:6" ht="16.7" customHeight="1" x14ac:dyDescent="0.3">
      <c r="A6" s="7" t="s">
        <v>14</v>
      </c>
      <c r="B6" s="23" t="s">
        <v>81</v>
      </c>
      <c r="D6" s="19"/>
    </row>
    <row r="7" spans="1:6" x14ac:dyDescent="0.3">
      <c r="A7" s="7" t="s">
        <v>16</v>
      </c>
      <c r="B7" s="23" t="s">
        <v>27</v>
      </c>
    </row>
    <row r="10" spans="1:6" ht="57.6" x14ac:dyDescent="0.3">
      <c r="A10" s="18" t="s">
        <v>71</v>
      </c>
      <c r="B10" s="9" t="s">
        <v>118</v>
      </c>
    </row>
    <row r="13" spans="1:6" ht="17.850000000000001" x14ac:dyDescent="0.3">
      <c r="A13" s="148" t="s">
        <v>31</v>
      </c>
      <c r="B13" s="148"/>
      <c r="C13" s="148"/>
      <c r="D13" s="148"/>
      <c r="E13" s="148"/>
      <c r="F13" s="148"/>
    </row>
    <row r="15" spans="1:6" x14ac:dyDescent="0.3">
      <c r="A15" s="7" t="s">
        <v>32</v>
      </c>
      <c r="B15" s="9" t="s">
        <v>83</v>
      </c>
    </row>
    <row r="16" spans="1:6" ht="72" x14ac:dyDescent="0.3">
      <c r="A16" s="7" t="s">
        <v>33</v>
      </c>
      <c r="B16" s="9" t="s">
        <v>85</v>
      </c>
    </row>
    <row r="17" spans="1:6" x14ac:dyDescent="0.3">
      <c r="A17" s="7" t="s">
        <v>35</v>
      </c>
      <c r="B17" s="37" t="s">
        <v>138</v>
      </c>
    </row>
    <row r="18" spans="1:6" x14ac:dyDescent="0.3">
      <c r="A18" s="7" t="s">
        <v>41</v>
      </c>
      <c r="B18" s="24">
        <v>0</v>
      </c>
    </row>
    <row r="21" spans="1:6" ht="17.850000000000001" x14ac:dyDescent="0.3">
      <c r="A21" s="149" t="s">
        <v>42</v>
      </c>
      <c r="B21" s="149"/>
      <c r="C21" s="149"/>
      <c r="D21" s="149"/>
      <c r="E21" s="149"/>
      <c r="F21" s="149"/>
    </row>
    <row r="23" spans="1:6" x14ac:dyDescent="0.3">
      <c r="A23" s="7" t="s">
        <v>32</v>
      </c>
      <c r="B23" s="9" t="s">
        <v>83</v>
      </c>
    </row>
    <row r="24" spans="1:6" ht="57.6" x14ac:dyDescent="0.3">
      <c r="A24" s="7" t="s">
        <v>33</v>
      </c>
      <c r="B24" s="9" t="s">
        <v>84</v>
      </c>
    </row>
    <row r="25" spans="1:6" x14ac:dyDescent="0.3">
      <c r="A25" s="7" t="s">
        <v>35</v>
      </c>
      <c r="B25" s="33" t="s">
        <v>64</v>
      </c>
    </row>
    <row r="26" spans="1:6" x14ac:dyDescent="0.3">
      <c r="A26" s="7" t="s">
        <v>41</v>
      </c>
      <c r="B26" s="24">
        <v>0</v>
      </c>
    </row>
  </sheetData>
  <mergeCells count="2">
    <mergeCell ref="A13:F13"/>
    <mergeCell ref="A21:F2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EC98C-CB6F-44E8-B2BE-078F2335AD47}">
  <dimension ref="A3:N33"/>
  <sheetViews>
    <sheetView zoomScale="70" zoomScaleNormal="70" workbookViewId="0">
      <selection activeCell="C24" sqref="C24"/>
    </sheetView>
  </sheetViews>
  <sheetFormatPr defaultRowHeight="14.4" x14ac:dyDescent="0.3"/>
  <cols>
    <col min="1" max="1" width="39.59765625" customWidth="1"/>
    <col min="2" max="2" width="13" bestFit="1" customWidth="1"/>
    <col min="3" max="6" width="35.3984375" bestFit="1" customWidth="1"/>
    <col min="7" max="7" width="34.5" bestFit="1" customWidth="1"/>
    <col min="8" max="8" width="35.3984375" bestFit="1" customWidth="1"/>
    <col min="9" max="9" width="38.09765625" bestFit="1" customWidth="1"/>
    <col min="10" max="11" width="31.796875" bestFit="1" customWidth="1"/>
    <col min="12" max="12" width="34.5" bestFit="1" customWidth="1"/>
    <col min="13" max="13" width="29.59765625" bestFit="1" customWidth="1"/>
    <col min="14" max="14" width="14" bestFit="1" customWidth="1"/>
  </cols>
  <sheetData>
    <row r="3" spans="1:14" x14ac:dyDescent="0.3">
      <c r="A3" s="56" t="s">
        <v>203</v>
      </c>
      <c r="C3" s="56" t="s">
        <v>184</v>
      </c>
      <c r="D3" s="56" t="s">
        <v>204</v>
      </c>
      <c r="E3" s="56" t="s">
        <v>182</v>
      </c>
    </row>
    <row r="4" spans="1:14" s="2" customFormat="1" x14ac:dyDescent="0.3">
      <c r="A4"/>
      <c r="B4"/>
      <c r="C4" t="s">
        <v>174</v>
      </c>
      <c r="D4" t="s">
        <v>174</v>
      </c>
      <c r="E4" t="s">
        <v>174</v>
      </c>
      <c r="F4" t="s">
        <v>174</v>
      </c>
      <c r="G4" t="s">
        <v>174</v>
      </c>
      <c r="H4" t="s">
        <v>174</v>
      </c>
      <c r="I4" t="s">
        <v>207</v>
      </c>
      <c r="J4" t="s">
        <v>181</v>
      </c>
      <c r="K4" t="s">
        <v>181</v>
      </c>
      <c r="L4" t="s">
        <v>181</v>
      </c>
      <c r="M4" t="s">
        <v>181</v>
      </c>
      <c r="N4" t="s">
        <v>208</v>
      </c>
    </row>
    <row r="5" spans="1:14" s="2" customFormat="1" x14ac:dyDescent="0.3">
      <c r="A5"/>
      <c r="B5"/>
      <c r="C5" t="s">
        <v>206</v>
      </c>
      <c r="D5" t="s">
        <v>206</v>
      </c>
      <c r="E5" t="s">
        <v>206</v>
      </c>
      <c r="F5" t="s">
        <v>206</v>
      </c>
      <c r="G5" t="s">
        <v>222</v>
      </c>
      <c r="H5" t="s">
        <v>205</v>
      </c>
      <c r="I5"/>
      <c r="J5" t="s">
        <v>206</v>
      </c>
      <c r="K5" t="s">
        <v>206</v>
      </c>
      <c r="L5" t="s">
        <v>222</v>
      </c>
      <c r="M5" t="s">
        <v>205</v>
      </c>
      <c r="N5"/>
    </row>
    <row r="6" spans="1:14" x14ac:dyDescent="0.3">
      <c r="A6" s="56" t="s">
        <v>183</v>
      </c>
      <c r="B6" s="56" t="s">
        <v>185</v>
      </c>
      <c r="C6" t="s">
        <v>190</v>
      </c>
      <c r="D6" t="s">
        <v>193</v>
      </c>
      <c r="E6" t="s">
        <v>192</v>
      </c>
      <c r="F6" t="s">
        <v>191</v>
      </c>
      <c r="J6" t="s">
        <v>190</v>
      </c>
      <c r="K6" t="s">
        <v>191</v>
      </c>
    </row>
    <row r="7" spans="1:14" x14ac:dyDescent="0.3">
      <c r="A7" t="s">
        <v>160</v>
      </c>
      <c r="B7" t="s">
        <v>161</v>
      </c>
      <c r="C7" s="47">
        <v>17294.467199999999</v>
      </c>
      <c r="D7" s="47">
        <v>14738.85</v>
      </c>
      <c r="E7" s="47">
        <v>15692.231</v>
      </c>
      <c r="F7" s="47">
        <v>5144.6378999999997</v>
      </c>
      <c r="G7" s="47">
        <v>52870.186099999999</v>
      </c>
      <c r="H7" s="47">
        <v>33268.315517241375</v>
      </c>
      <c r="I7" s="47">
        <v>86138.501617241374</v>
      </c>
      <c r="J7" s="47">
        <v>4725.6154999999999</v>
      </c>
      <c r="K7" s="47">
        <v>10740.9776</v>
      </c>
      <c r="L7" s="47">
        <v>15466.5931</v>
      </c>
      <c r="M7" s="47">
        <v>49259.479310344832</v>
      </c>
      <c r="N7" s="47">
        <v>64726.07241034483</v>
      </c>
    </row>
    <row r="8" spans="1:14" x14ac:dyDescent="0.3">
      <c r="A8" t="s">
        <v>195</v>
      </c>
      <c r="C8" s="47">
        <v>17294.467199999999</v>
      </c>
      <c r="D8" s="47">
        <v>14738.85</v>
      </c>
      <c r="E8" s="47">
        <v>15692.231</v>
      </c>
      <c r="F8" s="47">
        <v>5144.6378999999997</v>
      </c>
      <c r="G8" s="47">
        <v>52870.186099999999</v>
      </c>
      <c r="H8" s="47">
        <v>33268.315517241375</v>
      </c>
      <c r="I8" s="47">
        <v>86138.501617241374</v>
      </c>
      <c r="J8" s="47">
        <v>4725.6154999999999</v>
      </c>
      <c r="K8" s="47">
        <v>10740.9776</v>
      </c>
      <c r="L8" s="47">
        <v>15466.5931</v>
      </c>
      <c r="M8" s="47">
        <v>49259.479310344832</v>
      </c>
      <c r="N8" s="47">
        <v>64726.07241034483</v>
      </c>
    </row>
    <row r="9" spans="1:14" x14ac:dyDescent="0.3">
      <c r="A9" t="s">
        <v>175</v>
      </c>
      <c r="B9" t="s">
        <v>161</v>
      </c>
      <c r="C9" s="47">
        <v>27671.1476</v>
      </c>
      <c r="D9" s="47">
        <v>23582.16</v>
      </c>
      <c r="E9" s="47">
        <v>25107.5697</v>
      </c>
      <c r="F9" s="47">
        <v>8231.4207000000006</v>
      </c>
      <c r="G9" s="47">
        <v>84592.297999999995</v>
      </c>
      <c r="H9" s="47">
        <v>53229.304827586209</v>
      </c>
      <c r="I9" s="47">
        <v>137821.6028275862</v>
      </c>
      <c r="J9" s="47">
        <v>7560.9848000000002</v>
      </c>
      <c r="K9" s="47">
        <v>17185.5641</v>
      </c>
      <c r="L9" s="47">
        <v>24746.548900000002</v>
      </c>
      <c r="M9" s="47">
        <v>78815.166896551731</v>
      </c>
      <c r="N9" s="47">
        <v>103561.71579655173</v>
      </c>
    </row>
    <row r="10" spans="1:14" x14ac:dyDescent="0.3">
      <c r="A10" t="s">
        <v>196</v>
      </c>
      <c r="C10" s="47">
        <v>27671.1476</v>
      </c>
      <c r="D10" s="47">
        <v>23582.16</v>
      </c>
      <c r="E10" s="47">
        <v>25107.5697</v>
      </c>
      <c r="F10" s="47">
        <v>8231.4207000000006</v>
      </c>
      <c r="G10" s="47">
        <v>84592.297999999995</v>
      </c>
      <c r="H10" s="47">
        <v>53229.304827586209</v>
      </c>
      <c r="I10" s="47">
        <v>137821.6028275862</v>
      </c>
      <c r="J10" s="47">
        <v>7560.9848000000002</v>
      </c>
      <c r="K10" s="47">
        <v>17185.5641</v>
      </c>
      <c r="L10" s="47">
        <v>24746.548900000002</v>
      </c>
      <c r="M10" s="47">
        <v>78815.166896551731</v>
      </c>
      <c r="N10" s="47">
        <v>103561.71579655173</v>
      </c>
    </row>
    <row r="11" spans="1:14" x14ac:dyDescent="0.3">
      <c r="A11" t="s">
        <v>180</v>
      </c>
      <c r="B11" t="s">
        <v>173</v>
      </c>
      <c r="C11" s="47">
        <v>12865.19</v>
      </c>
      <c r="D11" s="47">
        <v>5738.36</v>
      </c>
      <c r="E11" s="47">
        <v>25338.1</v>
      </c>
      <c r="F11" s="47">
        <v>16466.810000000001</v>
      </c>
      <c r="G11" s="47">
        <v>60408.459999999992</v>
      </c>
      <c r="H11" s="47">
        <v>94655.57</v>
      </c>
      <c r="I11" s="47">
        <v>155064.03</v>
      </c>
      <c r="J11" s="47">
        <v>6636.5141999999996</v>
      </c>
      <c r="K11" s="47">
        <v>15369.3478</v>
      </c>
      <c r="L11" s="47">
        <v>22005.862000000001</v>
      </c>
      <c r="M11" s="47">
        <v>32858.195307692309</v>
      </c>
      <c r="N11" s="47">
        <v>54864.05730769231</v>
      </c>
    </row>
    <row r="12" spans="1:14" x14ac:dyDescent="0.3">
      <c r="A12" t="s">
        <v>197</v>
      </c>
      <c r="C12" s="47">
        <v>12865.19</v>
      </c>
      <c r="D12" s="47">
        <v>5738.36</v>
      </c>
      <c r="E12" s="47">
        <v>25338.1</v>
      </c>
      <c r="F12" s="47">
        <v>16466.810000000001</v>
      </c>
      <c r="G12" s="47">
        <v>60408.459999999992</v>
      </c>
      <c r="H12" s="47">
        <v>94655.57</v>
      </c>
      <c r="I12" s="47">
        <v>155064.03</v>
      </c>
      <c r="J12" s="47">
        <v>6636.5141999999996</v>
      </c>
      <c r="K12" s="47">
        <v>15369.3478</v>
      </c>
      <c r="L12" s="47">
        <v>22005.862000000001</v>
      </c>
      <c r="M12" s="47">
        <v>32858.195307692309</v>
      </c>
      <c r="N12" s="47">
        <v>54864.05730769231</v>
      </c>
    </row>
    <row r="13" spans="1:14" x14ac:dyDescent="0.3">
      <c r="A13" t="s">
        <v>176</v>
      </c>
      <c r="B13" t="s">
        <v>170</v>
      </c>
      <c r="C13" s="47">
        <v>36989.74</v>
      </c>
      <c r="D13" s="47">
        <v>49605.47</v>
      </c>
      <c r="E13" s="47">
        <v>40782.79</v>
      </c>
      <c r="F13" s="47">
        <v>23100.68</v>
      </c>
      <c r="G13" s="47">
        <v>150478.68</v>
      </c>
      <c r="H13" s="47">
        <v>150809.70000000001</v>
      </c>
      <c r="I13" s="47">
        <v>301288.38</v>
      </c>
      <c r="J13" s="47">
        <v>20063.88</v>
      </c>
      <c r="K13" s="47">
        <v>46465.47</v>
      </c>
      <c r="L13" s="47">
        <v>66529.350000000006</v>
      </c>
      <c r="M13" s="47">
        <v>99338.73000000001</v>
      </c>
      <c r="N13" s="47">
        <v>165868.08000000002</v>
      </c>
    </row>
    <row r="14" spans="1:14" x14ac:dyDescent="0.3">
      <c r="A14" t="s">
        <v>176</v>
      </c>
      <c r="B14" t="s">
        <v>171</v>
      </c>
      <c r="C14" s="47">
        <v>35589.69</v>
      </c>
      <c r="D14" s="47">
        <v>48896.81</v>
      </c>
      <c r="E14" s="47">
        <v>40782.79</v>
      </c>
      <c r="F14" s="47">
        <v>23100.68</v>
      </c>
      <c r="G14" s="47">
        <v>148369.97</v>
      </c>
      <c r="H14" s="47">
        <v>138084.16</v>
      </c>
      <c r="I14" s="47">
        <v>286454.13</v>
      </c>
      <c r="J14" s="47">
        <v>20063.88</v>
      </c>
      <c r="K14" s="47">
        <v>46465.47</v>
      </c>
      <c r="L14" s="47">
        <v>66529.350000000006</v>
      </c>
      <c r="M14" s="47">
        <v>99338.73000000001</v>
      </c>
      <c r="N14" s="47">
        <v>165868.08000000002</v>
      </c>
    </row>
    <row r="15" spans="1:14" x14ac:dyDescent="0.3">
      <c r="A15" t="s">
        <v>176</v>
      </c>
      <c r="B15" t="s">
        <v>172</v>
      </c>
      <c r="C15" s="47">
        <v>26196.47</v>
      </c>
      <c r="D15" s="47">
        <v>34681.14</v>
      </c>
      <c r="E15" s="47">
        <v>28044.52</v>
      </c>
      <c r="F15" s="47">
        <v>14697.55</v>
      </c>
      <c r="G15" s="47">
        <v>103619.68000000001</v>
      </c>
      <c r="H15" s="47">
        <v>101793.98</v>
      </c>
      <c r="I15" s="47">
        <v>205413.66</v>
      </c>
      <c r="J15" s="47">
        <v>20063.88</v>
      </c>
      <c r="K15" s="47">
        <v>46465.47</v>
      </c>
      <c r="L15" s="47">
        <v>66529.350000000006</v>
      </c>
      <c r="M15" s="47">
        <v>99338.73000000001</v>
      </c>
      <c r="N15" s="47">
        <v>165868.08000000002</v>
      </c>
    </row>
    <row r="16" spans="1:14" x14ac:dyDescent="0.3">
      <c r="A16" t="s">
        <v>176</v>
      </c>
      <c r="B16" t="s">
        <v>162</v>
      </c>
      <c r="C16" s="47">
        <v>33878.53</v>
      </c>
      <c r="D16" s="47">
        <v>47148.68</v>
      </c>
      <c r="E16" s="47">
        <v>38424.769999999997</v>
      </c>
      <c r="F16" s="47">
        <v>20748.62</v>
      </c>
      <c r="G16" s="47">
        <v>140200.59999999998</v>
      </c>
      <c r="H16" s="47">
        <v>138084.16</v>
      </c>
      <c r="I16" s="47">
        <v>278284.76</v>
      </c>
      <c r="J16" s="47">
        <v>20063.88</v>
      </c>
      <c r="K16" s="47">
        <v>46465.47</v>
      </c>
      <c r="L16" s="47">
        <v>66529.350000000006</v>
      </c>
      <c r="M16" s="47">
        <v>99338.73000000001</v>
      </c>
      <c r="N16" s="47">
        <v>165868.08000000002</v>
      </c>
    </row>
    <row r="17" spans="1:14" x14ac:dyDescent="0.3">
      <c r="A17" t="s">
        <v>176</v>
      </c>
      <c r="B17" t="s">
        <v>163</v>
      </c>
      <c r="C17" s="47">
        <v>30707.73</v>
      </c>
      <c r="D17" s="47">
        <v>43822</v>
      </c>
      <c r="E17" s="47">
        <v>37550.11</v>
      </c>
      <c r="F17" s="47">
        <v>20748.62</v>
      </c>
      <c r="G17" s="47">
        <v>132828.46</v>
      </c>
      <c r="H17" s="47">
        <v>96782.92</v>
      </c>
      <c r="I17" s="47">
        <v>229611.38</v>
      </c>
      <c r="J17" s="47">
        <v>20063.88</v>
      </c>
      <c r="K17" s="47">
        <v>46465.47</v>
      </c>
      <c r="L17" s="47">
        <v>66529.350000000006</v>
      </c>
      <c r="M17" s="47">
        <v>99338.73000000001</v>
      </c>
      <c r="N17" s="47">
        <v>165868.08000000002</v>
      </c>
    </row>
    <row r="18" spans="1:14" x14ac:dyDescent="0.3">
      <c r="A18" t="s">
        <v>176</v>
      </c>
      <c r="B18" t="s">
        <v>164</v>
      </c>
      <c r="C18" s="47">
        <v>25138.54</v>
      </c>
      <c r="D18" s="47">
        <v>32373.7</v>
      </c>
      <c r="E18" s="47">
        <v>28349.75</v>
      </c>
      <c r="F18" s="47">
        <v>14382.2</v>
      </c>
      <c r="G18" s="47">
        <v>100244.19</v>
      </c>
      <c r="H18" s="47">
        <v>97496.07</v>
      </c>
      <c r="I18" s="47">
        <v>197740.26</v>
      </c>
      <c r="J18" s="47">
        <v>20063.88</v>
      </c>
      <c r="K18" s="47">
        <v>46465.47</v>
      </c>
      <c r="L18" s="47">
        <v>66529.350000000006</v>
      </c>
      <c r="M18" s="47">
        <v>99338.73000000001</v>
      </c>
      <c r="N18" s="47">
        <v>165868.08000000002</v>
      </c>
    </row>
    <row r="19" spans="1:14" x14ac:dyDescent="0.3">
      <c r="A19" t="s">
        <v>176</v>
      </c>
      <c r="B19" t="s">
        <v>165</v>
      </c>
      <c r="C19" s="47">
        <v>24934.46</v>
      </c>
      <c r="D19" s="47">
        <v>31896.59</v>
      </c>
      <c r="E19" s="47">
        <v>28665.1</v>
      </c>
      <c r="F19" s="47">
        <v>14382.2</v>
      </c>
      <c r="G19" s="47">
        <v>99878.349999999991</v>
      </c>
      <c r="H19" s="47">
        <v>90172.760000000009</v>
      </c>
      <c r="I19" s="47">
        <v>190051.11</v>
      </c>
      <c r="J19" s="47">
        <v>20063.88</v>
      </c>
      <c r="K19" s="47">
        <v>46465.47</v>
      </c>
      <c r="L19" s="47">
        <v>66529.350000000006</v>
      </c>
      <c r="M19" s="47">
        <v>99338.73000000001</v>
      </c>
      <c r="N19" s="47">
        <v>165868.08000000002</v>
      </c>
    </row>
    <row r="20" spans="1:14" x14ac:dyDescent="0.3">
      <c r="A20" t="s">
        <v>176</v>
      </c>
      <c r="B20" t="s">
        <v>166</v>
      </c>
      <c r="C20" s="47">
        <v>24613.15</v>
      </c>
      <c r="D20" s="47">
        <v>30839.85</v>
      </c>
      <c r="E20" s="47">
        <v>25735.97</v>
      </c>
      <c r="F20" s="47">
        <v>14187.71</v>
      </c>
      <c r="G20" s="47">
        <v>95376.68</v>
      </c>
      <c r="H20" s="47">
        <v>96591.110000000015</v>
      </c>
      <c r="I20" s="47">
        <v>191967.79</v>
      </c>
      <c r="J20" s="47">
        <v>20063.88</v>
      </c>
      <c r="K20" s="47">
        <v>46465.47</v>
      </c>
      <c r="L20" s="47">
        <v>66529.350000000006</v>
      </c>
      <c r="M20" s="47">
        <v>99338.73000000001</v>
      </c>
      <c r="N20" s="47">
        <v>165868.08000000002</v>
      </c>
    </row>
    <row r="21" spans="1:14" x14ac:dyDescent="0.3">
      <c r="A21" t="s">
        <v>176</v>
      </c>
      <c r="B21" t="s">
        <v>167</v>
      </c>
      <c r="C21" s="47">
        <v>24435.84</v>
      </c>
      <c r="D21" s="47">
        <v>31935.86</v>
      </c>
      <c r="E21" s="47">
        <v>28665.1</v>
      </c>
      <c r="F21" s="47">
        <v>14382.2</v>
      </c>
      <c r="G21" s="47">
        <v>99418.999999999985</v>
      </c>
      <c r="H21" s="47">
        <v>92312.209999999992</v>
      </c>
      <c r="I21" s="47">
        <v>191731.20999999996</v>
      </c>
      <c r="J21" s="47">
        <v>20063.88</v>
      </c>
      <c r="K21" s="47">
        <v>46465.47</v>
      </c>
      <c r="L21" s="47">
        <v>66529.350000000006</v>
      </c>
      <c r="M21" s="47">
        <v>99338.73000000001</v>
      </c>
      <c r="N21" s="47">
        <v>165868.08000000002</v>
      </c>
    </row>
    <row r="22" spans="1:14" x14ac:dyDescent="0.3">
      <c r="A22" t="s">
        <v>176</v>
      </c>
      <c r="B22" t="s">
        <v>168</v>
      </c>
      <c r="C22" s="47">
        <v>24890.42</v>
      </c>
      <c r="D22" s="47">
        <v>30446.05</v>
      </c>
      <c r="E22" s="47">
        <v>25924.5</v>
      </c>
      <c r="F22" s="47">
        <v>14559.51</v>
      </c>
      <c r="G22" s="47">
        <v>95820.479999999996</v>
      </c>
      <c r="H22" s="47">
        <v>93738.50999999998</v>
      </c>
      <c r="I22" s="47">
        <v>189558.99</v>
      </c>
      <c r="J22" s="47">
        <v>20063.88</v>
      </c>
      <c r="K22" s="47">
        <v>46465.47</v>
      </c>
      <c r="L22" s="47">
        <v>66529.350000000006</v>
      </c>
      <c r="M22" s="47">
        <v>99338.73000000001</v>
      </c>
      <c r="N22" s="47">
        <v>165868.08000000002</v>
      </c>
    </row>
    <row r="23" spans="1:14" x14ac:dyDescent="0.3">
      <c r="A23" t="s">
        <v>176</v>
      </c>
      <c r="B23" t="s">
        <v>169</v>
      </c>
      <c r="C23" s="47">
        <v>29914.66</v>
      </c>
      <c r="D23" s="47">
        <v>33943.5</v>
      </c>
      <c r="E23" s="47">
        <v>27297.78</v>
      </c>
      <c r="F23" s="47">
        <v>14172.16</v>
      </c>
      <c r="G23" s="47">
        <v>105328.1</v>
      </c>
      <c r="H23" s="47">
        <v>150809.70000000001</v>
      </c>
      <c r="I23" s="47">
        <v>256137.80000000002</v>
      </c>
      <c r="J23" s="47">
        <v>20063.88</v>
      </c>
      <c r="K23" s="47">
        <v>46465.47</v>
      </c>
      <c r="L23" s="47">
        <v>66529.350000000006</v>
      </c>
      <c r="M23" s="47">
        <v>99338.73000000001</v>
      </c>
      <c r="N23" s="47">
        <v>165868.08000000002</v>
      </c>
    </row>
    <row r="24" spans="1:14" x14ac:dyDescent="0.3">
      <c r="A24" t="s">
        <v>198</v>
      </c>
      <c r="C24" s="47">
        <v>317289.23</v>
      </c>
      <c r="D24" s="47">
        <v>415589.64999999997</v>
      </c>
      <c r="E24" s="47">
        <v>350223.17999999993</v>
      </c>
      <c r="F24" s="47">
        <v>188462.13</v>
      </c>
      <c r="G24" s="47">
        <v>1271564.19</v>
      </c>
      <c r="H24" s="47">
        <v>1246675.2799999998</v>
      </c>
      <c r="I24" s="47">
        <v>2518239.4699999997</v>
      </c>
      <c r="J24" s="47">
        <v>220702.68000000002</v>
      </c>
      <c r="K24" s="47">
        <v>511120.16999999993</v>
      </c>
      <c r="L24" s="47">
        <v>731822.84999999986</v>
      </c>
      <c r="M24" s="47">
        <v>1092726.03</v>
      </c>
      <c r="N24" s="47">
        <v>1824548.8800000006</v>
      </c>
    </row>
    <row r="25" spans="1:14" x14ac:dyDescent="0.3">
      <c r="A25" t="s">
        <v>178</v>
      </c>
      <c r="B25" t="s">
        <v>173</v>
      </c>
      <c r="C25" s="47">
        <v>24183.17</v>
      </c>
      <c r="D25" s="47">
        <v>9049.52</v>
      </c>
      <c r="E25" s="47">
        <v>48340.3</v>
      </c>
      <c r="F25" s="47">
        <v>30126.49</v>
      </c>
      <c r="G25" s="47">
        <v>111699.48000000001</v>
      </c>
      <c r="H25" s="47"/>
      <c r="I25" s="47">
        <v>111699.48000000001</v>
      </c>
      <c r="J25" s="47">
        <v>12192.665499999999</v>
      </c>
      <c r="K25" s="47">
        <v>28236.708699999999</v>
      </c>
      <c r="L25" s="47">
        <v>40429.374199999998</v>
      </c>
      <c r="M25" s="47">
        <v>60367.382076923066</v>
      </c>
      <c r="N25" s="47">
        <v>100796.75627692306</v>
      </c>
    </row>
    <row r="26" spans="1:14" x14ac:dyDescent="0.3">
      <c r="A26" t="s">
        <v>199</v>
      </c>
      <c r="C26" s="47">
        <v>24183.17</v>
      </c>
      <c r="D26" s="47">
        <v>9049.52</v>
      </c>
      <c r="E26" s="47">
        <v>48340.3</v>
      </c>
      <c r="F26" s="47">
        <v>30126.49</v>
      </c>
      <c r="G26" s="47">
        <v>111699.48000000001</v>
      </c>
      <c r="H26" s="47"/>
      <c r="I26" s="47">
        <v>111699.48000000001</v>
      </c>
      <c r="J26" s="47">
        <v>12192.665499999999</v>
      </c>
      <c r="K26" s="47">
        <v>28236.708699999999</v>
      </c>
      <c r="L26" s="47">
        <v>40429.374199999998</v>
      </c>
      <c r="M26" s="47">
        <v>60367.382076923066</v>
      </c>
      <c r="N26" s="47">
        <v>100796.75627692306</v>
      </c>
    </row>
    <row r="27" spans="1:14" x14ac:dyDescent="0.3">
      <c r="A27" t="s">
        <v>188</v>
      </c>
      <c r="B27" t="s">
        <v>173</v>
      </c>
      <c r="C27" s="47"/>
      <c r="D27" s="47"/>
      <c r="E27" s="47"/>
      <c r="F27" s="47"/>
      <c r="G27" s="47"/>
      <c r="H27" s="47">
        <v>110748.80999999998</v>
      </c>
      <c r="I27" s="47">
        <v>110748.80999999998</v>
      </c>
      <c r="J27" s="47"/>
      <c r="K27" s="47"/>
      <c r="L27" s="47"/>
      <c r="M27" s="47"/>
      <c r="N27" s="47"/>
    </row>
    <row r="28" spans="1:14" x14ac:dyDescent="0.3">
      <c r="A28" t="s">
        <v>200</v>
      </c>
      <c r="C28" s="47"/>
      <c r="D28" s="47"/>
      <c r="E28" s="47"/>
      <c r="F28" s="47"/>
      <c r="G28" s="47"/>
      <c r="H28" s="47">
        <v>110748.80999999998</v>
      </c>
      <c r="I28" s="47">
        <v>110748.80999999998</v>
      </c>
      <c r="J28" s="47"/>
      <c r="K28" s="47"/>
      <c r="L28" s="47"/>
      <c r="M28" s="47"/>
      <c r="N28" s="47"/>
    </row>
    <row r="29" spans="1:14" x14ac:dyDescent="0.3">
      <c r="A29" t="s">
        <v>179</v>
      </c>
      <c r="B29" t="s">
        <v>173</v>
      </c>
      <c r="C29" s="47">
        <v>3359.91</v>
      </c>
      <c r="D29" s="47">
        <v>953.64</v>
      </c>
      <c r="E29" s="47">
        <v>3885.3</v>
      </c>
      <c r="F29" s="47">
        <v>3247.97</v>
      </c>
      <c r="G29" s="47">
        <v>11446.82</v>
      </c>
      <c r="H29" s="47"/>
      <c r="I29" s="47">
        <v>11446.82</v>
      </c>
      <c r="J29" s="47">
        <v>1234.7003</v>
      </c>
      <c r="K29" s="47">
        <v>2859.4135000000001</v>
      </c>
      <c r="L29" s="47">
        <v>4094.1138000000001</v>
      </c>
      <c r="M29" s="47">
        <v>6113.1526153846162</v>
      </c>
      <c r="N29" s="47">
        <v>10207.266415384616</v>
      </c>
    </row>
    <row r="30" spans="1:14" x14ac:dyDescent="0.3">
      <c r="A30" t="s">
        <v>201</v>
      </c>
      <c r="C30" s="47">
        <v>3359.91</v>
      </c>
      <c r="D30" s="47">
        <v>953.64</v>
      </c>
      <c r="E30" s="47">
        <v>3885.3</v>
      </c>
      <c r="F30" s="47">
        <v>3247.97</v>
      </c>
      <c r="G30" s="47">
        <v>11446.82</v>
      </c>
      <c r="H30" s="47"/>
      <c r="I30" s="47">
        <v>11446.82</v>
      </c>
      <c r="J30" s="47">
        <v>1234.7003</v>
      </c>
      <c r="K30" s="47">
        <v>2859.4135000000001</v>
      </c>
      <c r="L30" s="47">
        <v>4094.1138000000001</v>
      </c>
      <c r="M30" s="47">
        <v>6113.1526153846162</v>
      </c>
      <c r="N30" s="47">
        <v>10207.266415384616</v>
      </c>
    </row>
    <row r="31" spans="1:14" x14ac:dyDescent="0.3">
      <c r="A31" t="s">
        <v>159</v>
      </c>
      <c r="B31" t="s">
        <v>161</v>
      </c>
      <c r="C31" s="47">
        <v>55342.2952</v>
      </c>
      <c r="D31" s="47">
        <v>47164.32</v>
      </c>
      <c r="E31" s="47">
        <v>50215.139300000003</v>
      </c>
      <c r="F31" s="47">
        <v>16462.841400000001</v>
      </c>
      <c r="G31" s="47">
        <v>169184.59590000001</v>
      </c>
      <c r="H31" s="47">
        <v>106458.60965517242</v>
      </c>
      <c r="I31" s="47">
        <v>275643.2055551724</v>
      </c>
      <c r="J31" s="47">
        <v>15121.9697</v>
      </c>
      <c r="K31" s="47">
        <v>34371.128299999997</v>
      </c>
      <c r="L31" s="47">
        <v>49493.097999999998</v>
      </c>
      <c r="M31" s="47">
        <v>157630.33379310346</v>
      </c>
      <c r="N31" s="47">
        <v>207123.43179310346</v>
      </c>
    </row>
    <row r="32" spans="1:14" x14ac:dyDescent="0.3">
      <c r="A32" t="s">
        <v>202</v>
      </c>
      <c r="C32" s="47">
        <v>55342.2952</v>
      </c>
      <c r="D32" s="47">
        <v>47164.32</v>
      </c>
      <c r="E32" s="47">
        <v>50215.139300000003</v>
      </c>
      <c r="F32" s="47">
        <v>16462.841400000001</v>
      </c>
      <c r="G32" s="47">
        <v>169184.59590000001</v>
      </c>
      <c r="H32" s="47">
        <v>106458.60965517242</v>
      </c>
      <c r="I32" s="47">
        <v>275643.2055551724</v>
      </c>
      <c r="J32" s="47">
        <v>15121.9697</v>
      </c>
      <c r="K32" s="47">
        <v>34371.128299999997</v>
      </c>
      <c r="L32" s="47">
        <v>49493.097999999998</v>
      </c>
      <c r="M32" s="47">
        <v>157630.33379310346</v>
      </c>
      <c r="N32" s="47">
        <v>207123.43179310346</v>
      </c>
    </row>
    <row r="33" spans="1:14" x14ac:dyDescent="0.3">
      <c r="A33" t="s">
        <v>194</v>
      </c>
      <c r="C33" s="47">
        <v>458005.41</v>
      </c>
      <c r="D33" s="47">
        <v>516816.5</v>
      </c>
      <c r="E33" s="47">
        <v>518801.81999999989</v>
      </c>
      <c r="F33" s="47">
        <v>268142.30000000005</v>
      </c>
      <c r="G33" s="47">
        <v>1761766.0300000003</v>
      </c>
      <c r="H33" s="47">
        <v>1645035.8900000001</v>
      </c>
      <c r="I33" s="47">
        <v>3406801.92</v>
      </c>
      <c r="J33" s="47">
        <v>268175.13000000006</v>
      </c>
      <c r="K33" s="47">
        <v>619883.30999999982</v>
      </c>
      <c r="L33" s="47">
        <v>888058.44</v>
      </c>
      <c r="M33" s="47">
        <v>1477769.74</v>
      </c>
      <c r="N33" s="47">
        <v>2365828.1800000006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2A76E-961C-47D3-815D-7B4E924FE40A}">
  <dimension ref="A1:F136"/>
  <sheetViews>
    <sheetView workbookViewId="0"/>
  </sheetViews>
  <sheetFormatPr defaultRowHeight="14.4" x14ac:dyDescent="0.3"/>
  <cols>
    <col min="1" max="1" width="31.59765625" customWidth="1"/>
    <col min="2" max="2" width="26.69921875" customWidth="1"/>
    <col min="3" max="3" width="29.59765625" style="49" customWidth="1"/>
    <col min="4" max="4" width="26.796875" customWidth="1"/>
    <col min="5" max="5" width="18.3984375" customWidth="1"/>
    <col min="6" max="6" width="29.19921875" customWidth="1"/>
  </cols>
  <sheetData>
    <row r="1" spans="1:6" x14ac:dyDescent="0.3">
      <c r="A1" s="50" t="s">
        <v>182</v>
      </c>
      <c r="B1" s="50" t="s">
        <v>184</v>
      </c>
      <c r="C1" s="51" t="s">
        <v>186</v>
      </c>
      <c r="D1" s="50" t="s">
        <v>183</v>
      </c>
      <c r="E1" s="50" t="s">
        <v>185</v>
      </c>
      <c r="F1" s="50" t="s">
        <v>189</v>
      </c>
    </row>
    <row r="2" spans="1:6" x14ac:dyDescent="0.3">
      <c r="A2" s="55" t="s">
        <v>190</v>
      </c>
      <c r="B2" t="s">
        <v>174</v>
      </c>
      <c r="C2" s="49">
        <v>0.55172413793103448</v>
      </c>
      <c r="D2" t="s">
        <v>159</v>
      </c>
      <c r="E2" t="s">
        <v>161</v>
      </c>
      <c r="F2" s="47">
        <v>55342.2952</v>
      </c>
    </row>
    <row r="3" spans="1:6" x14ac:dyDescent="0.3">
      <c r="A3" s="55" t="s">
        <v>190</v>
      </c>
      <c r="B3" t="s">
        <v>174</v>
      </c>
      <c r="C3" s="49">
        <v>0.17241379310344829</v>
      </c>
      <c r="D3" t="s">
        <v>160</v>
      </c>
      <c r="E3" t="s">
        <v>161</v>
      </c>
      <c r="F3" s="47">
        <v>17294.467199999999</v>
      </c>
    </row>
    <row r="4" spans="1:6" x14ac:dyDescent="0.3">
      <c r="A4" s="55" t="s">
        <v>190</v>
      </c>
      <c r="B4" t="s">
        <v>174</v>
      </c>
      <c r="C4" s="49">
        <v>0.27586206896551724</v>
      </c>
      <c r="D4" t="s">
        <v>175</v>
      </c>
      <c r="E4" t="s">
        <v>161</v>
      </c>
      <c r="F4" s="47">
        <v>27671.1476</v>
      </c>
    </row>
    <row r="5" spans="1:6" x14ac:dyDescent="0.3">
      <c r="A5" s="55" t="s">
        <v>190</v>
      </c>
      <c r="B5" t="s">
        <v>174</v>
      </c>
      <c r="C5" s="49" t="s">
        <v>177</v>
      </c>
      <c r="D5" t="s">
        <v>176</v>
      </c>
      <c r="E5" t="s">
        <v>162</v>
      </c>
      <c r="F5" s="47">
        <v>33878.53</v>
      </c>
    </row>
    <row r="6" spans="1:6" x14ac:dyDescent="0.3">
      <c r="A6" s="55" t="s">
        <v>190</v>
      </c>
      <c r="B6" t="s">
        <v>174</v>
      </c>
      <c r="C6" s="49" t="s">
        <v>177</v>
      </c>
      <c r="D6" t="s">
        <v>176</v>
      </c>
      <c r="E6" t="s">
        <v>163</v>
      </c>
      <c r="F6" s="47">
        <v>30707.73</v>
      </c>
    </row>
    <row r="7" spans="1:6" x14ac:dyDescent="0.3">
      <c r="A7" s="55" t="s">
        <v>190</v>
      </c>
      <c r="B7" t="s">
        <v>174</v>
      </c>
      <c r="C7" s="49" t="s">
        <v>177</v>
      </c>
      <c r="D7" t="s">
        <v>176</v>
      </c>
      <c r="E7" t="s">
        <v>164</v>
      </c>
      <c r="F7" s="47">
        <v>25138.54</v>
      </c>
    </row>
    <row r="8" spans="1:6" x14ac:dyDescent="0.3">
      <c r="A8" s="55" t="s">
        <v>190</v>
      </c>
      <c r="B8" t="s">
        <v>174</v>
      </c>
      <c r="C8" s="49" t="s">
        <v>177</v>
      </c>
      <c r="D8" t="s">
        <v>176</v>
      </c>
      <c r="E8" t="s">
        <v>165</v>
      </c>
      <c r="F8" s="47">
        <v>24934.46</v>
      </c>
    </row>
    <row r="9" spans="1:6" x14ac:dyDescent="0.3">
      <c r="A9" s="55" t="s">
        <v>190</v>
      </c>
      <c r="B9" t="s">
        <v>174</v>
      </c>
      <c r="C9" s="49" t="s">
        <v>177</v>
      </c>
      <c r="D9" t="s">
        <v>176</v>
      </c>
      <c r="E9" t="s">
        <v>166</v>
      </c>
      <c r="F9" s="47">
        <v>24613.15</v>
      </c>
    </row>
    <row r="10" spans="1:6" x14ac:dyDescent="0.3">
      <c r="A10" s="55" t="s">
        <v>190</v>
      </c>
      <c r="B10" t="s">
        <v>174</v>
      </c>
      <c r="C10" s="49" t="s">
        <v>177</v>
      </c>
      <c r="D10" t="s">
        <v>176</v>
      </c>
      <c r="E10" t="s">
        <v>167</v>
      </c>
      <c r="F10" s="47">
        <v>24435.84</v>
      </c>
    </row>
    <row r="11" spans="1:6" x14ac:dyDescent="0.3">
      <c r="A11" s="55" t="s">
        <v>190</v>
      </c>
      <c r="B11" t="s">
        <v>174</v>
      </c>
      <c r="C11" s="49" t="s">
        <v>177</v>
      </c>
      <c r="D11" t="s">
        <v>176</v>
      </c>
      <c r="E11" t="s">
        <v>168</v>
      </c>
      <c r="F11" s="47">
        <v>24890.42</v>
      </c>
    </row>
    <row r="12" spans="1:6" x14ac:dyDescent="0.3">
      <c r="A12" s="55" t="s">
        <v>190</v>
      </c>
      <c r="B12" t="s">
        <v>174</v>
      </c>
      <c r="C12" s="49" t="s">
        <v>177</v>
      </c>
      <c r="D12" t="s">
        <v>176</v>
      </c>
      <c r="E12" t="s">
        <v>169</v>
      </c>
      <c r="F12" s="47">
        <v>29914.66</v>
      </c>
    </row>
    <row r="13" spans="1:6" x14ac:dyDescent="0.3">
      <c r="A13" s="55" t="s">
        <v>190</v>
      </c>
      <c r="B13" t="s">
        <v>174</v>
      </c>
      <c r="C13" s="49" t="s">
        <v>177</v>
      </c>
      <c r="D13" t="s">
        <v>176</v>
      </c>
      <c r="E13" t="s">
        <v>170</v>
      </c>
      <c r="F13" s="47">
        <v>36989.74</v>
      </c>
    </row>
    <row r="14" spans="1:6" x14ac:dyDescent="0.3">
      <c r="A14" s="55" t="s">
        <v>190</v>
      </c>
      <c r="B14" t="s">
        <v>174</v>
      </c>
      <c r="C14" s="49" t="s">
        <v>177</v>
      </c>
      <c r="D14" t="s">
        <v>176</v>
      </c>
      <c r="E14" t="s">
        <v>171</v>
      </c>
      <c r="F14" s="47">
        <v>35589.69</v>
      </c>
    </row>
    <row r="15" spans="1:6" x14ac:dyDescent="0.3">
      <c r="A15" s="55" t="s">
        <v>190</v>
      </c>
      <c r="B15" t="s">
        <v>174</v>
      </c>
      <c r="C15" s="49" t="s">
        <v>177</v>
      </c>
      <c r="D15" t="s">
        <v>176</v>
      </c>
      <c r="E15" t="s">
        <v>172</v>
      </c>
      <c r="F15" s="47">
        <v>26196.47</v>
      </c>
    </row>
    <row r="16" spans="1:6" x14ac:dyDescent="0.3">
      <c r="A16" s="55" t="s">
        <v>190</v>
      </c>
      <c r="B16" t="s">
        <v>174</v>
      </c>
      <c r="C16" s="49" t="s">
        <v>177</v>
      </c>
      <c r="D16" t="s">
        <v>178</v>
      </c>
      <c r="E16" t="s">
        <v>173</v>
      </c>
      <c r="F16" s="47">
        <v>24183.17</v>
      </c>
    </row>
    <row r="17" spans="1:6" x14ac:dyDescent="0.3">
      <c r="A17" s="55" t="s">
        <v>190</v>
      </c>
      <c r="B17" t="s">
        <v>174</v>
      </c>
      <c r="C17" s="49" t="s">
        <v>177</v>
      </c>
      <c r="D17" t="s">
        <v>179</v>
      </c>
      <c r="E17" t="s">
        <v>173</v>
      </c>
      <c r="F17" s="47">
        <v>3359.91</v>
      </c>
    </row>
    <row r="18" spans="1:6" x14ac:dyDescent="0.3">
      <c r="A18" s="55" t="s">
        <v>190</v>
      </c>
      <c r="B18" t="s">
        <v>174</v>
      </c>
      <c r="C18" s="49" t="s">
        <v>177</v>
      </c>
      <c r="D18" t="s">
        <v>180</v>
      </c>
      <c r="E18" t="s">
        <v>173</v>
      </c>
      <c r="F18" s="47">
        <v>12865.19</v>
      </c>
    </row>
    <row r="19" spans="1:6" x14ac:dyDescent="0.3">
      <c r="A19" s="55" t="s">
        <v>190</v>
      </c>
      <c r="B19" t="s">
        <v>181</v>
      </c>
      <c r="C19" s="49">
        <v>0.55172413793103448</v>
      </c>
      <c r="D19" t="s">
        <v>159</v>
      </c>
      <c r="E19" t="s">
        <v>161</v>
      </c>
      <c r="F19" s="47">
        <v>15121.9697</v>
      </c>
    </row>
    <row r="20" spans="1:6" x14ac:dyDescent="0.3">
      <c r="A20" s="55" t="s">
        <v>190</v>
      </c>
      <c r="B20" t="s">
        <v>181</v>
      </c>
      <c r="C20" s="49">
        <v>0.17241379310344829</v>
      </c>
      <c r="D20" t="s">
        <v>160</v>
      </c>
      <c r="E20" t="s">
        <v>161</v>
      </c>
      <c r="F20" s="47">
        <v>4725.6154999999999</v>
      </c>
    </row>
    <row r="21" spans="1:6" x14ac:dyDescent="0.3">
      <c r="A21" s="55" t="s">
        <v>190</v>
      </c>
      <c r="B21" t="s">
        <v>181</v>
      </c>
      <c r="C21" s="49">
        <v>0.27586206896551724</v>
      </c>
      <c r="D21" t="s">
        <v>175</v>
      </c>
      <c r="E21" t="s">
        <v>161</v>
      </c>
      <c r="F21" s="47">
        <v>7560.9848000000002</v>
      </c>
    </row>
    <row r="22" spans="1:6" x14ac:dyDescent="0.3">
      <c r="A22" s="55" t="s">
        <v>190</v>
      </c>
      <c r="B22" t="s">
        <v>181</v>
      </c>
      <c r="C22" s="49" t="s">
        <v>177</v>
      </c>
      <c r="D22" t="s">
        <v>176</v>
      </c>
      <c r="E22" t="s">
        <v>162</v>
      </c>
      <c r="F22" s="47">
        <v>20063.88</v>
      </c>
    </row>
    <row r="23" spans="1:6" x14ac:dyDescent="0.3">
      <c r="A23" s="55" t="s">
        <v>190</v>
      </c>
      <c r="B23" t="s">
        <v>181</v>
      </c>
      <c r="C23" s="49" t="s">
        <v>177</v>
      </c>
      <c r="D23" t="s">
        <v>176</v>
      </c>
      <c r="E23" t="s">
        <v>163</v>
      </c>
      <c r="F23" s="47">
        <v>20063.88</v>
      </c>
    </row>
    <row r="24" spans="1:6" x14ac:dyDescent="0.3">
      <c r="A24" s="55" t="s">
        <v>190</v>
      </c>
      <c r="B24" t="s">
        <v>181</v>
      </c>
      <c r="C24" s="49" t="s">
        <v>177</v>
      </c>
      <c r="D24" t="s">
        <v>176</v>
      </c>
      <c r="E24" t="s">
        <v>164</v>
      </c>
      <c r="F24" s="47">
        <v>20063.88</v>
      </c>
    </row>
    <row r="25" spans="1:6" x14ac:dyDescent="0.3">
      <c r="A25" s="55" t="s">
        <v>190</v>
      </c>
      <c r="B25" t="s">
        <v>181</v>
      </c>
      <c r="C25" s="49" t="s">
        <v>177</v>
      </c>
      <c r="D25" t="s">
        <v>176</v>
      </c>
      <c r="E25" t="s">
        <v>165</v>
      </c>
      <c r="F25" s="47">
        <v>20063.88</v>
      </c>
    </row>
    <row r="26" spans="1:6" x14ac:dyDescent="0.3">
      <c r="A26" s="55" t="s">
        <v>190</v>
      </c>
      <c r="B26" t="s">
        <v>181</v>
      </c>
      <c r="C26" s="49" t="s">
        <v>177</v>
      </c>
      <c r="D26" t="s">
        <v>176</v>
      </c>
      <c r="E26" t="s">
        <v>166</v>
      </c>
      <c r="F26" s="47">
        <v>20063.88</v>
      </c>
    </row>
    <row r="27" spans="1:6" x14ac:dyDescent="0.3">
      <c r="A27" s="55" t="s">
        <v>190</v>
      </c>
      <c r="B27" t="s">
        <v>181</v>
      </c>
      <c r="C27" s="49" t="s">
        <v>177</v>
      </c>
      <c r="D27" t="s">
        <v>176</v>
      </c>
      <c r="E27" t="s">
        <v>167</v>
      </c>
      <c r="F27" s="47">
        <v>20063.88</v>
      </c>
    </row>
    <row r="28" spans="1:6" x14ac:dyDescent="0.3">
      <c r="A28" s="55" t="s">
        <v>190</v>
      </c>
      <c r="B28" t="s">
        <v>181</v>
      </c>
      <c r="C28" s="49" t="s">
        <v>177</v>
      </c>
      <c r="D28" t="s">
        <v>176</v>
      </c>
      <c r="E28" t="s">
        <v>168</v>
      </c>
      <c r="F28" s="47">
        <v>20063.88</v>
      </c>
    </row>
    <row r="29" spans="1:6" x14ac:dyDescent="0.3">
      <c r="A29" s="55" t="s">
        <v>190</v>
      </c>
      <c r="B29" t="s">
        <v>181</v>
      </c>
      <c r="C29" s="49" t="s">
        <v>177</v>
      </c>
      <c r="D29" t="s">
        <v>176</v>
      </c>
      <c r="E29" t="s">
        <v>169</v>
      </c>
      <c r="F29" s="47">
        <v>20063.88</v>
      </c>
    </row>
    <row r="30" spans="1:6" x14ac:dyDescent="0.3">
      <c r="A30" s="55" t="s">
        <v>190</v>
      </c>
      <c r="B30" t="s">
        <v>181</v>
      </c>
      <c r="C30" s="49" t="s">
        <v>177</v>
      </c>
      <c r="D30" t="s">
        <v>176</v>
      </c>
      <c r="E30" t="s">
        <v>170</v>
      </c>
      <c r="F30" s="47">
        <v>20063.88</v>
      </c>
    </row>
    <row r="31" spans="1:6" x14ac:dyDescent="0.3">
      <c r="A31" s="55" t="s">
        <v>190</v>
      </c>
      <c r="B31" t="s">
        <v>181</v>
      </c>
      <c r="C31" s="49" t="s">
        <v>177</v>
      </c>
      <c r="D31" t="s">
        <v>176</v>
      </c>
      <c r="E31" t="s">
        <v>171</v>
      </c>
      <c r="F31" s="47">
        <v>20063.88</v>
      </c>
    </row>
    <row r="32" spans="1:6" x14ac:dyDescent="0.3">
      <c r="A32" s="55" t="s">
        <v>190</v>
      </c>
      <c r="B32" t="s">
        <v>181</v>
      </c>
      <c r="C32" s="49" t="s">
        <v>177</v>
      </c>
      <c r="D32" t="s">
        <v>176</v>
      </c>
      <c r="E32" t="s">
        <v>172</v>
      </c>
      <c r="F32" s="47">
        <v>20063.88</v>
      </c>
    </row>
    <row r="33" spans="1:6" x14ac:dyDescent="0.3">
      <c r="A33" s="55" t="s">
        <v>190</v>
      </c>
      <c r="B33" t="s">
        <v>181</v>
      </c>
      <c r="C33" s="49">
        <v>0.60769230769230764</v>
      </c>
      <c r="D33" t="s">
        <v>178</v>
      </c>
      <c r="E33" t="s">
        <v>173</v>
      </c>
      <c r="F33" s="47">
        <v>12192.665499999999</v>
      </c>
    </row>
    <row r="34" spans="1:6" x14ac:dyDescent="0.3">
      <c r="A34" s="55" t="s">
        <v>190</v>
      </c>
      <c r="B34" t="s">
        <v>181</v>
      </c>
      <c r="C34" s="49">
        <v>6.1538461538461542E-2</v>
      </c>
      <c r="D34" t="s">
        <v>179</v>
      </c>
      <c r="E34" t="s">
        <v>173</v>
      </c>
      <c r="F34" s="47">
        <v>1234.7003</v>
      </c>
    </row>
    <row r="35" spans="1:6" x14ac:dyDescent="0.3">
      <c r="A35" s="55" t="s">
        <v>190</v>
      </c>
      <c r="B35" t="s">
        <v>181</v>
      </c>
      <c r="C35" s="49">
        <v>0.33076923076923076</v>
      </c>
      <c r="D35" t="s">
        <v>180</v>
      </c>
      <c r="E35" t="s">
        <v>173</v>
      </c>
      <c r="F35" s="47">
        <v>6636.5141999999996</v>
      </c>
    </row>
    <row r="36" spans="1:6" x14ac:dyDescent="0.3">
      <c r="A36" s="55" t="s">
        <v>191</v>
      </c>
      <c r="B36" t="s">
        <v>174</v>
      </c>
      <c r="C36" s="49">
        <v>0.55172413793103448</v>
      </c>
      <c r="D36" t="s">
        <v>159</v>
      </c>
      <c r="E36" t="s">
        <v>161</v>
      </c>
      <c r="F36" s="47">
        <v>16462.841400000001</v>
      </c>
    </row>
    <row r="37" spans="1:6" x14ac:dyDescent="0.3">
      <c r="A37" s="55" t="s">
        <v>191</v>
      </c>
      <c r="B37" t="s">
        <v>174</v>
      </c>
      <c r="C37" s="49">
        <v>0.17241379310344829</v>
      </c>
      <c r="D37" t="s">
        <v>160</v>
      </c>
      <c r="E37" t="s">
        <v>161</v>
      </c>
      <c r="F37" s="47">
        <v>5144.6378999999997</v>
      </c>
    </row>
    <row r="38" spans="1:6" x14ac:dyDescent="0.3">
      <c r="A38" s="55" t="s">
        <v>191</v>
      </c>
      <c r="B38" t="s">
        <v>174</v>
      </c>
      <c r="C38" s="49">
        <v>0.27586206896551724</v>
      </c>
      <c r="D38" t="s">
        <v>175</v>
      </c>
      <c r="E38" t="s">
        <v>161</v>
      </c>
      <c r="F38" s="47">
        <v>8231.4207000000006</v>
      </c>
    </row>
    <row r="39" spans="1:6" x14ac:dyDescent="0.3">
      <c r="A39" s="55" t="s">
        <v>191</v>
      </c>
      <c r="B39" t="s">
        <v>174</v>
      </c>
      <c r="C39" s="49" t="s">
        <v>177</v>
      </c>
      <c r="D39" t="s">
        <v>176</v>
      </c>
      <c r="E39" t="s">
        <v>162</v>
      </c>
      <c r="F39" s="47">
        <v>20748.62</v>
      </c>
    </row>
    <row r="40" spans="1:6" x14ac:dyDescent="0.3">
      <c r="A40" s="55" t="s">
        <v>191</v>
      </c>
      <c r="B40" t="s">
        <v>174</v>
      </c>
      <c r="C40" s="49" t="s">
        <v>177</v>
      </c>
      <c r="D40" t="s">
        <v>176</v>
      </c>
      <c r="E40" t="s">
        <v>163</v>
      </c>
      <c r="F40" s="47">
        <v>20748.62</v>
      </c>
    </row>
    <row r="41" spans="1:6" x14ac:dyDescent="0.3">
      <c r="A41" s="55" t="s">
        <v>191</v>
      </c>
      <c r="B41" t="s">
        <v>174</v>
      </c>
      <c r="C41" s="49" t="s">
        <v>177</v>
      </c>
      <c r="D41" t="s">
        <v>176</v>
      </c>
      <c r="E41" t="s">
        <v>164</v>
      </c>
      <c r="F41" s="47">
        <v>14382.2</v>
      </c>
    </row>
    <row r="42" spans="1:6" x14ac:dyDescent="0.3">
      <c r="A42" s="55" t="s">
        <v>191</v>
      </c>
      <c r="B42" t="s">
        <v>174</v>
      </c>
      <c r="C42" s="49" t="s">
        <v>177</v>
      </c>
      <c r="D42" t="s">
        <v>176</v>
      </c>
      <c r="E42" t="s">
        <v>165</v>
      </c>
      <c r="F42" s="47">
        <v>14382.2</v>
      </c>
    </row>
    <row r="43" spans="1:6" x14ac:dyDescent="0.3">
      <c r="A43" s="55" t="s">
        <v>191</v>
      </c>
      <c r="B43" t="s">
        <v>174</v>
      </c>
      <c r="C43" s="49" t="s">
        <v>177</v>
      </c>
      <c r="D43" t="s">
        <v>176</v>
      </c>
      <c r="E43" t="s">
        <v>166</v>
      </c>
      <c r="F43" s="47">
        <v>14187.71</v>
      </c>
    </row>
    <row r="44" spans="1:6" x14ac:dyDescent="0.3">
      <c r="A44" s="55" t="s">
        <v>191</v>
      </c>
      <c r="B44" t="s">
        <v>174</v>
      </c>
      <c r="C44" s="49" t="s">
        <v>177</v>
      </c>
      <c r="D44" t="s">
        <v>176</v>
      </c>
      <c r="E44" t="s">
        <v>167</v>
      </c>
      <c r="F44" s="47">
        <v>14382.2</v>
      </c>
    </row>
    <row r="45" spans="1:6" x14ac:dyDescent="0.3">
      <c r="A45" s="55" t="s">
        <v>191</v>
      </c>
      <c r="B45" t="s">
        <v>174</v>
      </c>
      <c r="C45" s="49" t="s">
        <v>177</v>
      </c>
      <c r="D45" t="s">
        <v>176</v>
      </c>
      <c r="E45" t="s">
        <v>168</v>
      </c>
      <c r="F45" s="47">
        <v>14559.51</v>
      </c>
    </row>
    <row r="46" spans="1:6" x14ac:dyDescent="0.3">
      <c r="A46" s="55" t="s">
        <v>191</v>
      </c>
      <c r="B46" t="s">
        <v>174</v>
      </c>
      <c r="C46" s="49" t="s">
        <v>177</v>
      </c>
      <c r="D46" t="s">
        <v>176</v>
      </c>
      <c r="E46" t="s">
        <v>169</v>
      </c>
      <c r="F46" s="47">
        <v>14172.16</v>
      </c>
    </row>
    <row r="47" spans="1:6" x14ac:dyDescent="0.3">
      <c r="A47" s="55" t="s">
        <v>191</v>
      </c>
      <c r="B47" t="s">
        <v>174</v>
      </c>
      <c r="C47" s="49" t="s">
        <v>177</v>
      </c>
      <c r="D47" t="s">
        <v>176</v>
      </c>
      <c r="E47" t="s">
        <v>170</v>
      </c>
      <c r="F47" s="47">
        <v>23100.68</v>
      </c>
    </row>
    <row r="48" spans="1:6" x14ac:dyDescent="0.3">
      <c r="A48" s="55" t="s">
        <v>191</v>
      </c>
      <c r="B48" t="s">
        <v>174</v>
      </c>
      <c r="C48" s="49" t="s">
        <v>177</v>
      </c>
      <c r="D48" t="s">
        <v>176</v>
      </c>
      <c r="E48" t="s">
        <v>171</v>
      </c>
      <c r="F48" s="47">
        <v>23100.68</v>
      </c>
    </row>
    <row r="49" spans="1:6" x14ac:dyDescent="0.3">
      <c r="A49" s="55" t="s">
        <v>191</v>
      </c>
      <c r="B49" t="s">
        <v>174</v>
      </c>
      <c r="C49" s="49" t="s">
        <v>177</v>
      </c>
      <c r="D49" t="s">
        <v>176</v>
      </c>
      <c r="E49" t="s">
        <v>172</v>
      </c>
      <c r="F49" s="47">
        <v>14697.55</v>
      </c>
    </row>
    <row r="50" spans="1:6" x14ac:dyDescent="0.3">
      <c r="A50" s="55" t="s">
        <v>191</v>
      </c>
      <c r="B50" t="s">
        <v>174</v>
      </c>
      <c r="C50" s="49" t="s">
        <v>177</v>
      </c>
      <c r="D50" t="s">
        <v>178</v>
      </c>
      <c r="E50" t="s">
        <v>173</v>
      </c>
      <c r="F50" s="47">
        <v>30126.49</v>
      </c>
    </row>
    <row r="51" spans="1:6" x14ac:dyDescent="0.3">
      <c r="A51" s="55" t="s">
        <v>191</v>
      </c>
      <c r="B51" t="s">
        <v>174</v>
      </c>
      <c r="C51" s="49" t="s">
        <v>177</v>
      </c>
      <c r="D51" t="s">
        <v>179</v>
      </c>
      <c r="E51" t="s">
        <v>173</v>
      </c>
      <c r="F51" s="47">
        <v>3247.97</v>
      </c>
    </row>
    <row r="52" spans="1:6" x14ac:dyDescent="0.3">
      <c r="A52" s="55" t="s">
        <v>191</v>
      </c>
      <c r="B52" t="s">
        <v>174</v>
      </c>
      <c r="C52" s="49" t="s">
        <v>177</v>
      </c>
      <c r="D52" t="s">
        <v>180</v>
      </c>
      <c r="E52" t="s">
        <v>173</v>
      </c>
      <c r="F52" s="47">
        <v>16466.810000000001</v>
      </c>
    </row>
    <row r="53" spans="1:6" x14ac:dyDescent="0.3">
      <c r="A53" s="55" t="s">
        <v>191</v>
      </c>
      <c r="B53" t="s">
        <v>181</v>
      </c>
      <c r="C53" s="49">
        <v>0.55172413793103448</v>
      </c>
      <c r="D53" t="s">
        <v>159</v>
      </c>
      <c r="E53" t="s">
        <v>161</v>
      </c>
      <c r="F53" s="47">
        <v>34371.128299999997</v>
      </c>
    </row>
    <row r="54" spans="1:6" x14ac:dyDescent="0.3">
      <c r="A54" s="55" t="s">
        <v>191</v>
      </c>
      <c r="B54" t="s">
        <v>181</v>
      </c>
      <c r="C54" s="49">
        <v>0.17241379310344829</v>
      </c>
      <c r="D54" t="s">
        <v>160</v>
      </c>
      <c r="E54" t="s">
        <v>161</v>
      </c>
      <c r="F54" s="47">
        <v>10740.9776</v>
      </c>
    </row>
    <row r="55" spans="1:6" x14ac:dyDescent="0.3">
      <c r="A55" s="55" t="s">
        <v>191</v>
      </c>
      <c r="B55" t="s">
        <v>181</v>
      </c>
      <c r="C55" s="49">
        <v>0.27586206896551724</v>
      </c>
      <c r="D55" t="s">
        <v>175</v>
      </c>
      <c r="E55" t="s">
        <v>161</v>
      </c>
      <c r="F55" s="47">
        <v>17185.5641</v>
      </c>
    </row>
    <row r="56" spans="1:6" x14ac:dyDescent="0.3">
      <c r="A56" s="55" t="s">
        <v>191</v>
      </c>
      <c r="B56" t="s">
        <v>181</v>
      </c>
      <c r="C56" s="49" t="s">
        <v>177</v>
      </c>
      <c r="D56" t="s">
        <v>176</v>
      </c>
      <c r="E56" t="s">
        <v>162</v>
      </c>
      <c r="F56" s="47">
        <v>46465.47</v>
      </c>
    </row>
    <row r="57" spans="1:6" x14ac:dyDescent="0.3">
      <c r="A57" s="55" t="s">
        <v>191</v>
      </c>
      <c r="B57" t="s">
        <v>181</v>
      </c>
      <c r="C57" s="49" t="s">
        <v>177</v>
      </c>
      <c r="D57" t="s">
        <v>176</v>
      </c>
      <c r="E57" t="s">
        <v>163</v>
      </c>
      <c r="F57" s="47">
        <v>46465.47</v>
      </c>
    </row>
    <row r="58" spans="1:6" x14ac:dyDescent="0.3">
      <c r="A58" s="55" t="s">
        <v>191</v>
      </c>
      <c r="B58" t="s">
        <v>181</v>
      </c>
      <c r="C58" s="49" t="s">
        <v>177</v>
      </c>
      <c r="D58" t="s">
        <v>176</v>
      </c>
      <c r="E58" t="s">
        <v>164</v>
      </c>
      <c r="F58" s="47">
        <v>46465.47</v>
      </c>
    </row>
    <row r="59" spans="1:6" x14ac:dyDescent="0.3">
      <c r="A59" s="55" t="s">
        <v>191</v>
      </c>
      <c r="B59" t="s">
        <v>181</v>
      </c>
      <c r="C59" s="49" t="s">
        <v>177</v>
      </c>
      <c r="D59" t="s">
        <v>176</v>
      </c>
      <c r="E59" t="s">
        <v>165</v>
      </c>
      <c r="F59" s="47">
        <v>46465.47</v>
      </c>
    </row>
    <row r="60" spans="1:6" x14ac:dyDescent="0.3">
      <c r="A60" s="55" t="s">
        <v>191</v>
      </c>
      <c r="B60" t="s">
        <v>181</v>
      </c>
      <c r="C60" s="49" t="s">
        <v>177</v>
      </c>
      <c r="D60" t="s">
        <v>176</v>
      </c>
      <c r="E60" t="s">
        <v>166</v>
      </c>
      <c r="F60" s="47">
        <v>46465.47</v>
      </c>
    </row>
    <row r="61" spans="1:6" x14ac:dyDescent="0.3">
      <c r="A61" s="55" t="s">
        <v>191</v>
      </c>
      <c r="B61" t="s">
        <v>181</v>
      </c>
      <c r="C61" s="49" t="s">
        <v>177</v>
      </c>
      <c r="D61" t="s">
        <v>176</v>
      </c>
      <c r="E61" t="s">
        <v>167</v>
      </c>
      <c r="F61" s="47">
        <v>46465.47</v>
      </c>
    </row>
    <row r="62" spans="1:6" x14ac:dyDescent="0.3">
      <c r="A62" s="55" t="s">
        <v>191</v>
      </c>
      <c r="B62" t="s">
        <v>181</v>
      </c>
      <c r="C62" s="49" t="s">
        <v>177</v>
      </c>
      <c r="D62" t="s">
        <v>176</v>
      </c>
      <c r="E62" t="s">
        <v>168</v>
      </c>
      <c r="F62" s="47">
        <v>46465.47</v>
      </c>
    </row>
    <row r="63" spans="1:6" x14ac:dyDescent="0.3">
      <c r="A63" s="55" t="s">
        <v>191</v>
      </c>
      <c r="B63" t="s">
        <v>181</v>
      </c>
      <c r="C63" s="49" t="s">
        <v>177</v>
      </c>
      <c r="D63" t="s">
        <v>176</v>
      </c>
      <c r="E63" t="s">
        <v>169</v>
      </c>
      <c r="F63" s="47">
        <v>46465.47</v>
      </c>
    </row>
    <row r="64" spans="1:6" x14ac:dyDescent="0.3">
      <c r="A64" s="55" t="s">
        <v>191</v>
      </c>
      <c r="B64" t="s">
        <v>181</v>
      </c>
      <c r="C64" s="49" t="s">
        <v>177</v>
      </c>
      <c r="D64" t="s">
        <v>176</v>
      </c>
      <c r="E64" t="s">
        <v>170</v>
      </c>
      <c r="F64" s="47">
        <v>46465.47</v>
      </c>
    </row>
    <row r="65" spans="1:6" x14ac:dyDescent="0.3">
      <c r="A65" s="55" t="s">
        <v>191</v>
      </c>
      <c r="B65" t="s">
        <v>181</v>
      </c>
      <c r="C65" s="49" t="s">
        <v>177</v>
      </c>
      <c r="D65" t="s">
        <v>176</v>
      </c>
      <c r="E65" t="s">
        <v>171</v>
      </c>
      <c r="F65" s="47">
        <v>46465.47</v>
      </c>
    </row>
    <row r="66" spans="1:6" x14ac:dyDescent="0.3">
      <c r="A66" s="55" t="s">
        <v>191</v>
      </c>
      <c r="B66" t="s">
        <v>181</v>
      </c>
      <c r="C66" s="49" t="s">
        <v>177</v>
      </c>
      <c r="D66" t="s">
        <v>176</v>
      </c>
      <c r="E66" t="s">
        <v>172</v>
      </c>
      <c r="F66" s="47">
        <v>46465.47</v>
      </c>
    </row>
    <row r="67" spans="1:6" x14ac:dyDescent="0.3">
      <c r="A67" s="55" t="s">
        <v>191</v>
      </c>
      <c r="B67" t="s">
        <v>181</v>
      </c>
      <c r="C67" s="49">
        <v>0.60769230769230764</v>
      </c>
      <c r="D67" t="s">
        <v>178</v>
      </c>
      <c r="E67" t="s">
        <v>173</v>
      </c>
      <c r="F67" s="47">
        <v>28236.708699999999</v>
      </c>
    </row>
    <row r="68" spans="1:6" x14ac:dyDescent="0.3">
      <c r="A68" s="55" t="s">
        <v>191</v>
      </c>
      <c r="B68" t="s">
        <v>181</v>
      </c>
      <c r="C68" s="49">
        <v>6.1538461538461542E-2</v>
      </c>
      <c r="D68" t="s">
        <v>179</v>
      </c>
      <c r="E68" t="s">
        <v>173</v>
      </c>
      <c r="F68" s="47">
        <v>2859.4135000000001</v>
      </c>
    </row>
    <row r="69" spans="1:6" x14ac:dyDescent="0.3">
      <c r="A69" s="55" t="s">
        <v>191</v>
      </c>
      <c r="B69" t="s">
        <v>181</v>
      </c>
      <c r="C69" s="49">
        <v>0.33076923076923076</v>
      </c>
      <c r="D69" t="s">
        <v>180</v>
      </c>
      <c r="E69" t="s">
        <v>173</v>
      </c>
      <c r="F69" s="47">
        <v>15369.3478</v>
      </c>
    </row>
    <row r="70" spans="1:6" x14ac:dyDescent="0.3">
      <c r="A70" s="55" t="s">
        <v>192</v>
      </c>
      <c r="B70" t="s">
        <v>174</v>
      </c>
      <c r="C70" s="49">
        <v>0.55172413793103448</v>
      </c>
      <c r="D70" t="s">
        <v>159</v>
      </c>
      <c r="E70" t="s">
        <v>161</v>
      </c>
      <c r="F70" s="47">
        <v>50215.139300000003</v>
      </c>
    </row>
    <row r="71" spans="1:6" x14ac:dyDescent="0.3">
      <c r="A71" s="55" t="s">
        <v>192</v>
      </c>
      <c r="B71" t="s">
        <v>174</v>
      </c>
      <c r="C71" s="49">
        <v>0.17241379310344829</v>
      </c>
      <c r="D71" t="s">
        <v>160</v>
      </c>
      <c r="E71" t="s">
        <v>161</v>
      </c>
      <c r="F71" s="47">
        <v>15692.231</v>
      </c>
    </row>
    <row r="72" spans="1:6" x14ac:dyDescent="0.3">
      <c r="A72" s="55" t="s">
        <v>192</v>
      </c>
      <c r="B72" t="s">
        <v>174</v>
      </c>
      <c r="C72" s="49">
        <v>0.27586206896551724</v>
      </c>
      <c r="D72" t="s">
        <v>175</v>
      </c>
      <c r="E72" t="s">
        <v>161</v>
      </c>
      <c r="F72" s="47">
        <v>25107.5697</v>
      </c>
    </row>
    <row r="73" spans="1:6" x14ac:dyDescent="0.3">
      <c r="A73" s="55" t="s">
        <v>192</v>
      </c>
      <c r="B73" t="s">
        <v>174</v>
      </c>
      <c r="C73" s="49" t="s">
        <v>177</v>
      </c>
      <c r="D73" t="s">
        <v>176</v>
      </c>
      <c r="E73" t="s">
        <v>162</v>
      </c>
      <c r="F73" s="47">
        <v>38424.769999999997</v>
      </c>
    </row>
    <row r="74" spans="1:6" x14ac:dyDescent="0.3">
      <c r="A74" s="55" t="s">
        <v>192</v>
      </c>
      <c r="B74" t="s">
        <v>174</v>
      </c>
      <c r="C74" s="49" t="s">
        <v>177</v>
      </c>
      <c r="D74" t="s">
        <v>176</v>
      </c>
      <c r="E74" t="s">
        <v>163</v>
      </c>
      <c r="F74" s="47">
        <v>37550.11</v>
      </c>
    </row>
    <row r="75" spans="1:6" x14ac:dyDescent="0.3">
      <c r="A75" s="55" t="s">
        <v>192</v>
      </c>
      <c r="B75" t="s">
        <v>174</v>
      </c>
      <c r="C75" s="49" t="s">
        <v>177</v>
      </c>
      <c r="D75" t="s">
        <v>176</v>
      </c>
      <c r="E75" t="s">
        <v>164</v>
      </c>
      <c r="F75" s="47">
        <v>28349.75</v>
      </c>
    </row>
    <row r="76" spans="1:6" x14ac:dyDescent="0.3">
      <c r="A76" s="55" t="s">
        <v>192</v>
      </c>
      <c r="B76" t="s">
        <v>174</v>
      </c>
      <c r="C76" s="49" t="s">
        <v>177</v>
      </c>
      <c r="D76" t="s">
        <v>176</v>
      </c>
      <c r="E76" t="s">
        <v>165</v>
      </c>
      <c r="F76" s="47">
        <v>28665.1</v>
      </c>
    </row>
    <row r="77" spans="1:6" x14ac:dyDescent="0.3">
      <c r="A77" s="55" t="s">
        <v>192</v>
      </c>
      <c r="B77" t="s">
        <v>174</v>
      </c>
      <c r="C77" s="49" t="s">
        <v>177</v>
      </c>
      <c r="D77" t="s">
        <v>176</v>
      </c>
      <c r="E77" t="s">
        <v>166</v>
      </c>
      <c r="F77" s="47">
        <v>25735.97</v>
      </c>
    </row>
    <row r="78" spans="1:6" x14ac:dyDescent="0.3">
      <c r="A78" s="55" t="s">
        <v>192</v>
      </c>
      <c r="B78" t="s">
        <v>174</v>
      </c>
      <c r="C78" s="49" t="s">
        <v>177</v>
      </c>
      <c r="D78" t="s">
        <v>176</v>
      </c>
      <c r="E78" t="s">
        <v>167</v>
      </c>
      <c r="F78" s="47">
        <v>28665.1</v>
      </c>
    </row>
    <row r="79" spans="1:6" x14ac:dyDescent="0.3">
      <c r="A79" s="55" t="s">
        <v>192</v>
      </c>
      <c r="B79" t="s">
        <v>174</v>
      </c>
      <c r="C79" s="49" t="s">
        <v>177</v>
      </c>
      <c r="D79" t="s">
        <v>176</v>
      </c>
      <c r="E79" t="s">
        <v>168</v>
      </c>
      <c r="F79" s="47">
        <v>25924.5</v>
      </c>
    </row>
    <row r="80" spans="1:6" x14ac:dyDescent="0.3">
      <c r="A80" s="55" t="s">
        <v>192</v>
      </c>
      <c r="B80" t="s">
        <v>174</v>
      </c>
      <c r="C80" s="49" t="s">
        <v>177</v>
      </c>
      <c r="D80" t="s">
        <v>176</v>
      </c>
      <c r="E80" t="s">
        <v>169</v>
      </c>
      <c r="F80" s="47">
        <v>27297.78</v>
      </c>
    </row>
    <row r="81" spans="1:6" x14ac:dyDescent="0.3">
      <c r="A81" s="55" t="s">
        <v>192</v>
      </c>
      <c r="B81" t="s">
        <v>174</v>
      </c>
      <c r="C81" s="49" t="s">
        <v>177</v>
      </c>
      <c r="D81" t="s">
        <v>176</v>
      </c>
      <c r="E81" t="s">
        <v>170</v>
      </c>
      <c r="F81" s="47">
        <v>40782.79</v>
      </c>
    </row>
    <row r="82" spans="1:6" x14ac:dyDescent="0.3">
      <c r="A82" s="55" t="s">
        <v>192</v>
      </c>
      <c r="B82" t="s">
        <v>174</v>
      </c>
      <c r="C82" s="49" t="s">
        <v>177</v>
      </c>
      <c r="D82" t="s">
        <v>176</v>
      </c>
      <c r="E82" t="s">
        <v>171</v>
      </c>
      <c r="F82" s="47">
        <v>40782.79</v>
      </c>
    </row>
    <row r="83" spans="1:6" x14ac:dyDescent="0.3">
      <c r="A83" s="55" t="s">
        <v>192</v>
      </c>
      <c r="B83" t="s">
        <v>174</v>
      </c>
      <c r="C83" s="49" t="s">
        <v>177</v>
      </c>
      <c r="D83" t="s">
        <v>176</v>
      </c>
      <c r="E83" t="s">
        <v>172</v>
      </c>
      <c r="F83" s="47">
        <v>28044.52</v>
      </c>
    </row>
    <row r="84" spans="1:6" x14ac:dyDescent="0.3">
      <c r="A84" s="55" t="s">
        <v>192</v>
      </c>
      <c r="B84" t="s">
        <v>174</v>
      </c>
      <c r="C84" s="49" t="s">
        <v>177</v>
      </c>
      <c r="D84" t="s">
        <v>178</v>
      </c>
      <c r="E84" t="s">
        <v>173</v>
      </c>
      <c r="F84" s="47">
        <v>48340.3</v>
      </c>
    </row>
    <row r="85" spans="1:6" x14ac:dyDescent="0.3">
      <c r="A85" s="55" t="s">
        <v>192</v>
      </c>
      <c r="B85" t="s">
        <v>174</v>
      </c>
      <c r="C85" s="49" t="s">
        <v>177</v>
      </c>
      <c r="D85" t="s">
        <v>179</v>
      </c>
      <c r="E85" t="s">
        <v>173</v>
      </c>
      <c r="F85" s="47">
        <v>3885.3</v>
      </c>
    </row>
    <row r="86" spans="1:6" x14ac:dyDescent="0.3">
      <c r="A86" s="55" t="s">
        <v>192</v>
      </c>
      <c r="B86" t="s">
        <v>174</v>
      </c>
      <c r="C86" s="49" t="s">
        <v>177</v>
      </c>
      <c r="D86" t="s">
        <v>180</v>
      </c>
      <c r="E86" t="s">
        <v>173</v>
      </c>
      <c r="F86" s="47">
        <v>25338.1</v>
      </c>
    </row>
    <row r="87" spans="1:6" x14ac:dyDescent="0.3">
      <c r="A87" s="55" t="s">
        <v>193</v>
      </c>
      <c r="B87" t="s">
        <v>174</v>
      </c>
      <c r="C87" s="49">
        <v>0.55172413793103448</v>
      </c>
      <c r="D87" t="s">
        <v>159</v>
      </c>
      <c r="E87" t="s">
        <v>161</v>
      </c>
      <c r="F87" s="47">
        <v>47164.32</v>
      </c>
    </row>
    <row r="88" spans="1:6" x14ac:dyDescent="0.3">
      <c r="A88" s="55" t="s">
        <v>193</v>
      </c>
      <c r="B88" t="s">
        <v>174</v>
      </c>
      <c r="C88" s="49">
        <v>0.17241379310344829</v>
      </c>
      <c r="D88" t="s">
        <v>160</v>
      </c>
      <c r="E88" t="s">
        <v>161</v>
      </c>
      <c r="F88" s="47">
        <v>14738.85</v>
      </c>
    </row>
    <row r="89" spans="1:6" x14ac:dyDescent="0.3">
      <c r="A89" s="55" t="s">
        <v>193</v>
      </c>
      <c r="B89" t="s">
        <v>174</v>
      </c>
      <c r="C89" s="49">
        <v>0.27586206896551724</v>
      </c>
      <c r="D89" t="s">
        <v>175</v>
      </c>
      <c r="E89" t="s">
        <v>161</v>
      </c>
      <c r="F89" s="47">
        <v>23582.16</v>
      </c>
    </row>
    <row r="90" spans="1:6" x14ac:dyDescent="0.3">
      <c r="A90" s="55" t="s">
        <v>193</v>
      </c>
      <c r="B90" t="s">
        <v>174</v>
      </c>
      <c r="C90" s="49" t="s">
        <v>177</v>
      </c>
      <c r="D90" t="s">
        <v>176</v>
      </c>
      <c r="E90" t="s">
        <v>162</v>
      </c>
      <c r="F90" s="47">
        <v>47148.68</v>
      </c>
    </row>
    <row r="91" spans="1:6" x14ac:dyDescent="0.3">
      <c r="A91" s="55" t="s">
        <v>193</v>
      </c>
      <c r="B91" t="s">
        <v>174</v>
      </c>
      <c r="C91" s="49" t="s">
        <v>177</v>
      </c>
      <c r="D91" t="s">
        <v>176</v>
      </c>
      <c r="E91" t="s">
        <v>163</v>
      </c>
      <c r="F91" s="47">
        <v>43822</v>
      </c>
    </row>
    <row r="92" spans="1:6" x14ac:dyDescent="0.3">
      <c r="A92" s="55" t="s">
        <v>193</v>
      </c>
      <c r="B92" t="s">
        <v>174</v>
      </c>
      <c r="C92" s="49" t="s">
        <v>177</v>
      </c>
      <c r="D92" t="s">
        <v>176</v>
      </c>
      <c r="E92" t="s">
        <v>164</v>
      </c>
      <c r="F92" s="47">
        <v>32373.7</v>
      </c>
    </row>
    <row r="93" spans="1:6" x14ac:dyDescent="0.3">
      <c r="A93" s="55" t="s">
        <v>193</v>
      </c>
      <c r="B93" t="s">
        <v>174</v>
      </c>
      <c r="C93" s="49" t="s">
        <v>177</v>
      </c>
      <c r="D93" t="s">
        <v>176</v>
      </c>
      <c r="E93" t="s">
        <v>165</v>
      </c>
      <c r="F93" s="47">
        <v>31896.59</v>
      </c>
    </row>
    <row r="94" spans="1:6" x14ac:dyDescent="0.3">
      <c r="A94" s="55" t="s">
        <v>193</v>
      </c>
      <c r="B94" t="s">
        <v>174</v>
      </c>
      <c r="C94" s="49" t="s">
        <v>177</v>
      </c>
      <c r="D94" t="s">
        <v>176</v>
      </c>
      <c r="E94" t="s">
        <v>166</v>
      </c>
      <c r="F94" s="47">
        <v>30839.85</v>
      </c>
    </row>
    <row r="95" spans="1:6" x14ac:dyDescent="0.3">
      <c r="A95" s="55" t="s">
        <v>193</v>
      </c>
      <c r="B95" t="s">
        <v>174</v>
      </c>
      <c r="C95" s="49" t="s">
        <v>177</v>
      </c>
      <c r="D95" t="s">
        <v>176</v>
      </c>
      <c r="E95" t="s">
        <v>167</v>
      </c>
      <c r="F95" s="47">
        <v>31935.86</v>
      </c>
    </row>
    <row r="96" spans="1:6" x14ac:dyDescent="0.3">
      <c r="A96" s="55" t="s">
        <v>193</v>
      </c>
      <c r="B96" t="s">
        <v>174</v>
      </c>
      <c r="C96" s="49" t="s">
        <v>177</v>
      </c>
      <c r="D96" t="s">
        <v>176</v>
      </c>
      <c r="E96" t="s">
        <v>168</v>
      </c>
      <c r="F96" s="47">
        <v>30446.05</v>
      </c>
    </row>
    <row r="97" spans="1:6" x14ac:dyDescent="0.3">
      <c r="A97" s="55" t="s">
        <v>193</v>
      </c>
      <c r="B97" t="s">
        <v>174</v>
      </c>
      <c r="C97" s="49" t="s">
        <v>177</v>
      </c>
      <c r="D97" t="s">
        <v>176</v>
      </c>
      <c r="E97" t="s">
        <v>169</v>
      </c>
      <c r="F97" s="47">
        <v>33943.5</v>
      </c>
    </row>
    <row r="98" spans="1:6" x14ac:dyDescent="0.3">
      <c r="A98" s="55" t="s">
        <v>193</v>
      </c>
      <c r="B98" t="s">
        <v>174</v>
      </c>
      <c r="C98" s="49" t="s">
        <v>177</v>
      </c>
      <c r="D98" t="s">
        <v>176</v>
      </c>
      <c r="E98" t="s">
        <v>170</v>
      </c>
      <c r="F98" s="47">
        <v>49605.47</v>
      </c>
    </row>
    <row r="99" spans="1:6" x14ac:dyDescent="0.3">
      <c r="A99" s="55" t="s">
        <v>193</v>
      </c>
      <c r="B99" t="s">
        <v>174</v>
      </c>
      <c r="C99" s="49" t="s">
        <v>177</v>
      </c>
      <c r="D99" t="s">
        <v>176</v>
      </c>
      <c r="E99" t="s">
        <v>171</v>
      </c>
      <c r="F99" s="47">
        <v>48896.81</v>
      </c>
    </row>
    <row r="100" spans="1:6" x14ac:dyDescent="0.3">
      <c r="A100" s="55" t="s">
        <v>193</v>
      </c>
      <c r="B100" t="s">
        <v>174</v>
      </c>
      <c r="C100" s="49" t="s">
        <v>177</v>
      </c>
      <c r="D100" t="s">
        <v>176</v>
      </c>
      <c r="E100" t="s">
        <v>172</v>
      </c>
      <c r="F100" s="47">
        <v>34681.14</v>
      </c>
    </row>
    <row r="101" spans="1:6" x14ac:dyDescent="0.3">
      <c r="A101" s="55" t="s">
        <v>193</v>
      </c>
      <c r="B101" t="s">
        <v>174</v>
      </c>
      <c r="C101" s="49" t="s">
        <v>177</v>
      </c>
      <c r="D101" t="s">
        <v>178</v>
      </c>
      <c r="E101" t="s">
        <v>173</v>
      </c>
      <c r="F101" s="47">
        <v>9049.52</v>
      </c>
    </row>
    <row r="102" spans="1:6" x14ac:dyDescent="0.3">
      <c r="A102" s="55" t="s">
        <v>193</v>
      </c>
      <c r="B102" t="s">
        <v>174</v>
      </c>
      <c r="C102" s="49" t="s">
        <v>177</v>
      </c>
      <c r="D102" t="s">
        <v>179</v>
      </c>
      <c r="E102" t="s">
        <v>173</v>
      </c>
      <c r="F102" s="47">
        <v>953.64</v>
      </c>
    </row>
    <row r="103" spans="1:6" x14ac:dyDescent="0.3">
      <c r="A103" s="55" t="s">
        <v>193</v>
      </c>
      <c r="B103" t="s">
        <v>174</v>
      </c>
      <c r="C103" s="49" t="s">
        <v>177</v>
      </c>
      <c r="D103" t="s">
        <v>180</v>
      </c>
      <c r="E103" t="s">
        <v>173</v>
      </c>
      <c r="F103" s="47">
        <v>5738.36</v>
      </c>
    </row>
    <row r="104" spans="1:6" x14ac:dyDescent="0.3">
      <c r="A104" s="54" t="s">
        <v>187</v>
      </c>
      <c r="B104" t="s">
        <v>181</v>
      </c>
      <c r="C104" s="52">
        <v>0.55172413793103448</v>
      </c>
      <c r="D104" s="53" t="s">
        <v>159</v>
      </c>
      <c r="E104" s="53" t="s">
        <v>161</v>
      </c>
      <c r="F104" s="47">
        <v>157630.33379310346</v>
      </c>
    </row>
    <row r="105" spans="1:6" x14ac:dyDescent="0.3">
      <c r="A105" s="54" t="s">
        <v>187</v>
      </c>
      <c r="B105" t="s">
        <v>181</v>
      </c>
      <c r="C105" s="52">
        <v>0.17241379310344829</v>
      </c>
      <c r="D105" s="53" t="s">
        <v>160</v>
      </c>
      <c r="E105" s="53" t="s">
        <v>161</v>
      </c>
      <c r="F105" s="47">
        <v>49259.479310344832</v>
      </c>
    </row>
    <row r="106" spans="1:6" x14ac:dyDescent="0.3">
      <c r="A106" s="54" t="s">
        <v>187</v>
      </c>
      <c r="B106" t="s">
        <v>181</v>
      </c>
      <c r="C106" s="52">
        <v>0.27586206896551724</v>
      </c>
      <c r="D106" s="53" t="s">
        <v>175</v>
      </c>
      <c r="E106" s="53" t="s">
        <v>161</v>
      </c>
      <c r="F106" s="47">
        <v>78815.166896551731</v>
      </c>
    </row>
    <row r="107" spans="1:6" x14ac:dyDescent="0.3">
      <c r="A107" s="54" t="s">
        <v>187</v>
      </c>
      <c r="B107" t="s">
        <v>181</v>
      </c>
      <c r="C107" s="52" t="s">
        <v>177</v>
      </c>
      <c r="D107" s="53" t="s">
        <v>176</v>
      </c>
      <c r="E107" s="53" t="s">
        <v>162</v>
      </c>
      <c r="F107" s="47">
        <v>99338.73000000001</v>
      </c>
    </row>
    <row r="108" spans="1:6" x14ac:dyDescent="0.3">
      <c r="A108" s="54" t="s">
        <v>187</v>
      </c>
      <c r="B108" t="s">
        <v>181</v>
      </c>
      <c r="C108" s="52" t="s">
        <v>177</v>
      </c>
      <c r="D108" s="53" t="s">
        <v>176</v>
      </c>
      <c r="E108" s="53" t="s">
        <v>163</v>
      </c>
      <c r="F108" s="47">
        <v>99338.73000000001</v>
      </c>
    </row>
    <row r="109" spans="1:6" x14ac:dyDescent="0.3">
      <c r="A109" s="54" t="s">
        <v>187</v>
      </c>
      <c r="B109" t="s">
        <v>181</v>
      </c>
      <c r="C109" s="52" t="s">
        <v>177</v>
      </c>
      <c r="D109" s="53" t="s">
        <v>176</v>
      </c>
      <c r="E109" s="53" t="s">
        <v>164</v>
      </c>
      <c r="F109" s="47">
        <v>99338.73000000001</v>
      </c>
    </row>
    <row r="110" spans="1:6" x14ac:dyDescent="0.3">
      <c r="A110" s="54" t="s">
        <v>187</v>
      </c>
      <c r="B110" t="s">
        <v>181</v>
      </c>
      <c r="C110" s="52" t="s">
        <v>177</v>
      </c>
      <c r="D110" s="53" t="s">
        <v>176</v>
      </c>
      <c r="E110" s="53" t="s">
        <v>165</v>
      </c>
      <c r="F110" s="47">
        <v>99338.73000000001</v>
      </c>
    </row>
    <row r="111" spans="1:6" x14ac:dyDescent="0.3">
      <c r="A111" s="54" t="s">
        <v>187</v>
      </c>
      <c r="B111" t="s">
        <v>181</v>
      </c>
      <c r="C111" s="52" t="s">
        <v>177</v>
      </c>
      <c r="D111" s="53" t="s">
        <v>176</v>
      </c>
      <c r="E111" s="53" t="s">
        <v>166</v>
      </c>
      <c r="F111" s="47">
        <v>99338.73000000001</v>
      </c>
    </row>
    <row r="112" spans="1:6" x14ac:dyDescent="0.3">
      <c r="A112" s="54" t="s">
        <v>187</v>
      </c>
      <c r="B112" t="s">
        <v>181</v>
      </c>
      <c r="C112" s="52" t="s">
        <v>177</v>
      </c>
      <c r="D112" s="53" t="s">
        <v>176</v>
      </c>
      <c r="E112" s="53" t="s">
        <v>167</v>
      </c>
      <c r="F112" s="47">
        <v>99338.73000000001</v>
      </c>
    </row>
    <row r="113" spans="1:6" x14ac:dyDescent="0.3">
      <c r="A113" s="54" t="s">
        <v>187</v>
      </c>
      <c r="B113" t="s">
        <v>181</v>
      </c>
      <c r="C113" s="52" t="s">
        <v>177</v>
      </c>
      <c r="D113" s="53" t="s">
        <v>176</v>
      </c>
      <c r="E113" s="53" t="s">
        <v>168</v>
      </c>
      <c r="F113" s="47">
        <v>99338.73000000001</v>
      </c>
    </row>
    <row r="114" spans="1:6" x14ac:dyDescent="0.3">
      <c r="A114" s="54" t="s">
        <v>187</v>
      </c>
      <c r="B114" t="s">
        <v>181</v>
      </c>
      <c r="C114" s="52" t="s">
        <v>177</v>
      </c>
      <c r="D114" s="53" t="s">
        <v>176</v>
      </c>
      <c r="E114" s="53" t="s">
        <v>169</v>
      </c>
      <c r="F114" s="47">
        <v>99338.73000000001</v>
      </c>
    </row>
    <row r="115" spans="1:6" x14ac:dyDescent="0.3">
      <c r="A115" s="54" t="s">
        <v>187</v>
      </c>
      <c r="B115" t="s">
        <v>181</v>
      </c>
      <c r="C115" s="52" t="s">
        <v>177</v>
      </c>
      <c r="D115" s="53" t="s">
        <v>176</v>
      </c>
      <c r="E115" s="53" t="s">
        <v>170</v>
      </c>
      <c r="F115" s="47">
        <v>99338.73000000001</v>
      </c>
    </row>
    <row r="116" spans="1:6" x14ac:dyDescent="0.3">
      <c r="A116" s="54" t="s">
        <v>187</v>
      </c>
      <c r="B116" t="s">
        <v>181</v>
      </c>
      <c r="C116" s="52" t="s">
        <v>177</v>
      </c>
      <c r="D116" s="53" t="s">
        <v>176</v>
      </c>
      <c r="E116" s="53" t="s">
        <v>171</v>
      </c>
      <c r="F116" s="47">
        <v>99338.73000000001</v>
      </c>
    </row>
    <row r="117" spans="1:6" x14ac:dyDescent="0.3">
      <c r="A117" s="54" t="s">
        <v>187</v>
      </c>
      <c r="B117" t="s">
        <v>181</v>
      </c>
      <c r="C117" s="52" t="s">
        <v>177</v>
      </c>
      <c r="D117" s="53" t="s">
        <v>176</v>
      </c>
      <c r="E117" s="53" t="s">
        <v>172</v>
      </c>
      <c r="F117" s="47">
        <v>99338.73000000001</v>
      </c>
    </row>
    <row r="118" spans="1:6" x14ac:dyDescent="0.3">
      <c r="A118" s="54" t="s">
        <v>187</v>
      </c>
      <c r="B118" t="s">
        <v>181</v>
      </c>
      <c r="C118" s="52" t="s">
        <v>177</v>
      </c>
      <c r="D118" s="53" t="s">
        <v>178</v>
      </c>
      <c r="E118" s="53" t="s">
        <v>173</v>
      </c>
      <c r="F118" s="47">
        <v>60367.382076923066</v>
      </c>
    </row>
    <row r="119" spans="1:6" x14ac:dyDescent="0.3">
      <c r="A119" s="54" t="s">
        <v>187</v>
      </c>
      <c r="B119" t="s">
        <v>181</v>
      </c>
      <c r="C119" s="52" t="s">
        <v>177</v>
      </c>
      <c r="D119" s="53" t="s">
        <v>179</v>
      </c>
      <c r="E119" s="53" t="s">
        <v>173</v>
      </c>
      <c r="F119" s="47">
        <v>6113.1526153846162</v>
      </c>
    </row>
    <row r="120" spans="1:6" x14ac:dyDescent="0.3">
      <c r="A120" s="54" t="s">
        <v>187</v>
      </c>
      <c r="B120" t="s">
        <v>181</v>
      </c>
      <c r="C120" s="52" t="s">
        <v>177</v>
      </c>
      <c r="D120" s="53" t="s">
        <v>180</v>
      </c>
      <c r="E120" s="53" t="s">
        <v>173</v>
      </c>
      <c r="F120" s="47">
        <v>32858.195307692309</v>
      </c>
    </row>
    <row r="121" spans="1:6" x14ac:dyDescent="0.3">
      <c r="A121" s="54" t="s">
        <v>187</v>
      </c>
      <c r="B121" t="s">
        <v>174</v>
      </c>
      <c r="C121" s="52">
        <v>0.55172413793103448</v>
      </c>
      <c r="D121" s="53" t="s">
        <v>159</v>
      </c>
      <c r="E121" s="53" t="s">
        <v>161</v>
      </c>
      <c r="F121" s="47">
        <v>106458.60965517242</v>
      </c>
    </row>
    <row r="122" spans="1:6" x14ac:dyDescent="0.3">
      <c r="A122" s="54" t="s">
        <v>187</v>
      </c>
      <c r="B122" t="s">
        <v>174</v>
      </c>
      <c r="C122" s="52">
        <v>0.17241379310344829</v>
      </c>
      <c r="D122" s="53" t="s">
        <v>160</v>
      </c>
      <c r="E122" s="53" t="s">
        <v>161</v>
      </c>
      <c r="F122" s="47">
        <v>33268.315517241375</v>
      </c>
    </row>
    <row r="123" spans="1:6" x14ac:dyDescent="0.3">
      <c r="A123" s="54" t="s">
        <v>187</v>
      </c>
      <c r="B123" t="s">
        <v>174</v>
      </c>
      <c r="C123" s="52">
        <v>0.27586206896551724</v>
      </c>
      <c r="D123" s="53" t="s">
        <v>175</v>
      </c>
      <c r="E123" s="53" t="s">
        <v>161</v>
      </c>
      <c r="F123" s="47">
        <v>53229.304827586209</v>
      </c>
    </row>
    <row r="124" spans="1:6" x14ac:dyDescent="0.3">
      <c r="A124" s="54" t="s">
        <v>187</v>
      </c>
      <c r="B124" t="s">
        <v>174</v>
      </c>
      <c r="C124" s="52" t="s">
        <v>177</v>
      </c>
      <c r="D124" s="53" t="s">
        <v>176</v>
      </c>
      <c r="E124" s="53" t="s">
        <v>162</v>
      </c>
      <c r="F124" s="47">
        <v>138084.16</v>
      </c>
    </row>
    <row r="125" spans="1:6" x14ac:dyDescent="0.3">
      <c r="A125" s="54" t="s">
        <v>187</v>
      </c>
      <c r="B125" t="s">
        <v>174</v>
      </c>
      <c r="C125" s="52" t="s">
        <v>177</v>
      </c>
      <c r="D125" s="53" t="s">
        <v>176</v>
      </c>
      <c r="E125" s="53" t="s">
        <v>163</v>
      </c>
      <c r="F125" s="47">
        <v>96782.92</v>
      </c>
    </row>
    <row r="126" spans="1:6" x14ac:dyDescent="0.3">
      <c r="A126" s="54" t="s">
        <v>187</v>
      </c>
      <c r="B126" t="s">
        <v>174</v>
      </c>
      <c r="C126" s="52" t="s">
        <v>177</v>
      </c>
      <c r="D126" s="53" t="s">
        <v>176</v>
      </c>
      <c r="E126" s="53" t="s">
        <v>164</v>
      </c>
      <c r="F126" s="47">
        <v>97496.07</v>
      </c>
    </row>
    <row r="127" spans="1:6" x14ac:dyDescent="0.3">
      <c r="A127" s="54" t="s">
        <v>187</v>
      </c>
      <c r="B127" t="s">
        <v>174</v>
      </c>
      <c r="C127" s="52" t="s">
        <v>177</v>
      </c>
      <c r="D127" s="53" t="s">
        <v>176</v>
      </c>
      <c r="E127" s="53" t="s">
        <v>165</v>
      </c>
      <c r="F127" s="47">
        <v>90172.760000000009</v>
      </c>
    </row>
    <row r="128" spans="1:6" x14ac:dyDescent="0.3">
      <c r="A128" s="54" t="s">
        <v>187</v>
      </c>
      <c r="B128" t="s">
        <v>174</v>
      </c>
      <c r="C128" s="52" t="s">
        <v>177</v>
      </c>
      <c r="D128" s="53" t="s">
        <v>176</v>
      </c>
      <c r="E128" s="53" t="s">
        <v>166</v>
      </c>
      <c r="F128" s="47">
        <v>96591.110000000015</v>
      </c>
    </row>
    <row r="129" spans="1:6" x14ac:dyDescent="0.3">
      <c r="A129" s="54" t="s">
        <v>187</v>
      </c>
      <c r="B129" t="s">
        <v>174</v>
      </c>
      <c r="C129" s="52" t="s">
        <v>177</v>
      </c>
      <c r="D129" s="53" t="s">
        <v>176</v>
      </c>
      <c r="E129" s="53" t="s">
        <v>167</v>
      </c>
      <c r="F129" s="47">
        <v>92312.209999999992</v>
      </c>
    </row>
    <row r="130" spans="1:6" x14ac:dyDescent="0.3">
      <c r="A130" s="54" t="s">
        <v>187</v>
      </c>
      <c r="B130" t="s">
        <v>174</v>
      </c>
      <c r="C130" s="52" t="s">
        <v>177</v>
      </c>
      <c r="D130" s="53" t="s">
        <v>176</v>
      </c>
      <c r="E130" s="53" t="s">
        <v>168</v>
      </c>
      <c r="F130" s="47">
        <v>93738.50999999998</v>
      </c>
    </row>
    <row r="131" spans="1:6" x14ac:dyDescent="0.3">
      <c r="A131" s="54" t="s">
        <v>187</v>
      </c>
      <c r="B131" t="s">
        <v>174</v>
      </c>
      <c r="C131" s="52" t="s">
        <v>177</v>
      </c>
      <c r="D131" s="53" t="s">
        <v>176</v>
      </c>
      <c r="E131" s="53" t="s">
        <v>169</v>
      </c>
      <c r="F131" s="47">
        <v>150809.70000000001</v>
      </c>
    </row>
    <row r="132" spans="1:6" x14ac:dyDescent="0.3">
      <c r="A132" s="54" t="s">
        <v>187</v>
      </c>
      <c r="B132" t="s">
        <v>174</v>
      </c>
      <c r="C132" s="52" t="s">
        <v>177</v>
      </c>
      <c r="D132" s="53" t="s">
        <v>176</v>
      </c>
      <c r="E132" s="53" t="s">
        <v>170</v>
      </c>
      <c r="F132" s="47">
        <v>150809.70000000001</v>
      </c>
    </row>
    <row r="133" spans="1:6" x14ac:dyDescent="0.3">
      <c r="A133" s="54" t="s">
        <v>187</v>
      </c>
      <c r="B133" t="s">
        <v>174</v>
      </c>
      <c r="C133" s="52" t="s">
        <v>177</v>
      </c>
      <c r="D133" s="53" t="s">
        <v>176</v>
      </c>
      <c r="E133" s="53" t="s">
        <v>171</v>
      </c>
      <c r="F133" s="47">
        <v>138084.16</v>
      </c>
    </row>
    <row r="134" spans="1:6" x14ac:dyDescent="0.3">
      <c r="A134" s="54" t="s">
        <v>187</v>
      </c>
      <c r="B134" t="s">
        <v>174</v>
      </c>
      <c r="C134" s="52" t="s">
        <v>177</v>
      </c>
      <c r="D134" s="53" t="s">
        <v>176</v>
      </c>
      <c r="E134" s="53" t="s">
        <v>172</v>
      </c>
      <c r="F134" s="47">
        <v>101793.98</v>
      </c>
    </row>
    <row r="135" spans="1:6" x14ac:dyDescent="0.3">
      <c r="A135" s="54" t="s">
        <v>187</v>
      </c>
      <c r="B135" t="s">
        <v>174</v>
      </c>
      <c r="C135" s="52" t="s">
        <v>177</v>
      </c>
      <c r="D135" s="53" t="s">
        <v>188</v>
      </c>
      <c r="E135" s="53" t="s">
        <v>173</v>
      </c>
      <c r="F135" s="47">
        <v>110748.80999999998</v>
      </c>
    </row>
    <row r="136" spans="1:6" x14ac:dyDescent="0.3">
      <c r="A136" s="54" t="s">
        <v>187</v>
      </c>
      <c r="B136" t="s">
        <v>174</v>
      </c>
      <c r="C136" s="52" t="s">
        <v>177</v>
      </c>
      <c r="D136" s="53" t="s">
        <v>180</v>
      </c>
      <c r="E136" s="53" t="s">
        <v>173</v>
      </c>
      <c r="F136" s="47">
        <v>94655.57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4bd3aa-3aa2-46bb-8680-e225dce051c6">
      <Terms xmlns="http://schemas.microsoft.com/office/infopath/2007/PartnerControls"/>
    </lcf76f155ced4ddcb4097134ff3c332f>
    <TaxCatchAll xmlns="a05f91fc-d1c2-4fcd-a15b-6d1501a8e0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B6D661AD97975B4BAEEDCC3979D79F83" ma:contentTypeVersion="13" ma:contentTypeDescription="Creare un nuovo documento." ma:contentTypeScope="" ma:versionID="a44973c027b1b3d8e7205ce20ec6867b">
  <xsd:schema xmlns:xsd="http://www.w3.org/2001/XMLSchema" xmlns:xs="http://www.w3.org/2001/XMLSchema" xmlns:p="http://schemas.microsoft.com/office/2006/metadata/properties" xmlns:ns2="074bd3aa-3aa2-46bb-8680-e225dce051c6" xmlns:ns3="a05f91fc-d1c2-4fcd-a15b-6d1501a8e0b8" targetNamespace="http://schemas.microsoft.com/office/2006/metadata/properties" ma:root="true" ma:fieldsID="10f2b9be4ba95f1665744d559d87d6c7" ns2:_="" ns3:_="">
    <xsd:import namespace="074bd3aa-3aa2-46bb-8680-e225dce051c6"/>
    <xsd:import namespace="a05f91fc-d1c2-4fcd-a15b-6d1501a8e0b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4bd3aa-3aa2-46bb-8680-e225dce051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71bb2967-c362-44f9-8b79-c0367f23253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5f91fc-d1c2-4fcd-a15b-6d1501a8e0b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35e3760-9307-4d62-8766-a3e3bdf9c76a}" ma:internalName="TaxCatchAll" ma:showField="CatchAllData" ma:web="a05f91fc-d1c2-4fcd-a15b-6d1501a8e0b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04D8E4-8B57-446D-B9B6-C7834800FE1B}">
  <ds:schemaRefs>
    <ds:schemaRef ds:uri="http://schemas.microsoft.com/DataMashup"/>
  </ds:schemaRefs>
</ds:datastoreItem>
</file>

<file path=customXml/itemProps2.xml><?xml version="1.0" encoding="utf-8"?>
<ds:datastoreItem xmlns:ds="http://schemas.openxmlformats.org/officeDocument/2006/customXml" ds:itemID="{3270A6BB-3FE7-4539-8B23-CEABF13E11F3}">
  <ds:schemaRefs>
    <ds:schemaRef ds:uri="http://schemas.microsoft.com/office/2006/metadata/properties"/>
    <ds:schemaRef ds:uri="074bd3aa-3aa2-46bb-8680-e225dce051c6"/>
    <ds:schemaRef ds:uri="a05f91fc-d1c2-4fcd-a15b-6d1501a8e0b8"/>
    <ds:schemaRef ds:uri="http://schemas.microsoft.com/office/infopath/2007/PartnerControls"/>
    <ds:schemaRef ds:uri="http://schemas.openxmlformats.org/package/2006/metadata/core-properties"/>
    <ds:schemaRef ds:uri="http://purl.org/dc/dcmitype/"/>
    <ds:schemaRef ds:uri="http://purl.org/dc/elements/1.1/"/>
    <ds:schemaRef ds:uri="http://purl.org/dc/term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03A618C3-4BDE-4498-8656-34B8F111A263}">
  <ds:schemaRefs>
    <ds:schemaRef ds:uri="http://schemas.microsoft.com/sharepoint/v3/contenttype/forms"/>
  </ds:schemaRefs>
</ds:datastoreItem>
</file>

<file path=customXml/itemProps4.xml><?xml version="1.0" encoding="utf-8"?>
<ds:datastoreItem xmlns:ds="http://schemas.openxmlformats.org/officeDocument/2006/customXml" ds:itemID="{9730161F-14AD-48A9-8846-5279774C4B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4bd3aa-3aa2-46bb-8680-e225dce051c6"/>
    <ds:schemaRef ds:uri="a05f91fc-d1c2-4fcd-a15b-6d1501a8e0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b1a63eb-eb09-471a-a005-37b07792a5b5}" enabled="0" method="" siteId="{bb1a63eb-eb09-471a-a005-37b07792a5b5}"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Sintesi</vt:lpstr>
      <vt:lpstr>IQ01</vt:lpstr>
      <vt:lpstr>IQ02</vt:lpstr>
      <vt:lpstr>IQ03</vt:lpstr>
      <vt:lpstr>IQ03 - calcolo progettuale</vt:lpstr>
      <vt:lpstr>IQ04</vt:lpstr>
      <vt:lpstr>IQ04 - calcolo progettuale</vt:lpstr>
      <vt:lpstr>IQ05</vt:lpstr>
      <vt:lpstr>IQ06</vt:lpstr>
      <vt:lpstr>IQ07</vt:lpstr>
      <vt:lpstr>IQ08</vt:lpstr>
      <vt:lpstr>IQ09</vt:lpstr>
      <vt:lpstr>IQ10</vt:lpstr>
      <vt:lpstr>IQ10 - calcolo esercizio</vt:lpstr>
      <vt:lpstr>IQ11</vt:lpstr>
      <vt:lpstr>IQ12</vt:lpstr>
      <vt:lpstr>IQ13</vt:lpstr>
      <vt:lpstr>IQ14</vt:lpstr>
      <vt:lpstr>IQ15</vt:lpstr>
      <vt:lpstr>IQ016</vt:lpstr>
      <vt:lpstr>IQ017</vt:lpstr>
      <vt:lpstr>IQ17 - calcolo esercizio</vt:lpstr>
      <vt:lpstr>IQ018</vt:lpstr>
      <vt:lpstr>Sinottico importi complessivi</vt:lpstr>
      <vt:lpstr>Base dati importi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Goffredi, Gianluca (Bip Group)</dc:creator>
  <cp:keywords/>
  <dc:description/>
  <cp:lastModifiedBy>Goffredi, Gianluca (Bip Group)</cp:lastModifiedBy>
  <cp:revision/>
  <dcterms:created xsi:type="dcterms:W3CDTF">2024-10-25T09:40:13Z</dcterms:created>
  <dcterms:modified xsi:type="dcterms:W3CDTF">2025-12-05T11:56:31Z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0x010100B6D661AD97975B4BAEEDCC3979D79F83</vt:lpwstr>
  </property>
  <property fmtid="{D5CDD505-2E9C-101B-9397-08002B2CF9AE}" pid="3" name="MediaServiceImageTags">
    <vt:lpwstr/>
  </property>
</Properties>
</file>